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definedNames>
    <definedName name="_xlnm._FilterDatabase" localSheetId="0" hidden="1">'объявление 1'!$A$6:$AE$40</definedName>
    <definedName name="_xlnm.Print_Titles" localSheetId="0">'объявление 1'!$5:$5</definedName>
    <definedName name="_xlnm.Print_Area" localSheetId="0">'объявление 1'!$A$1:$I$40</definedName>
  </definedNames>
  <calcPr calcId="144525"/>
</workbook>
</file>

<file path=xl/calcChain.xml><?xml version="1.0" encoding="utf-8"?>
<calcChain xmlns="http://schemas.openxmlformats.org/spreadsheetml/2006/main">
  <c r="AD26" i="4" l="1"/>
  <c r="AD27" i="4"/>
  <c r="AD28" i="4"/>
  <c r="AD25" i="4"/>
  <c r="G11" i="4" l="1"/>
  <c r="G32" i="4" l="1"/>
  <c r="G33" i="4"/>
  <c r="G34" i="4"/>
  <c r="G35" i="4"/>
  <c r="G36" i="4"/>
  <c r="G37" i="4"/>
  <c r="G38" i="4"/>
  <c r="G39" i="4"/>
  <c r="G31" i="4"/>
  <c r="G29" i="4"/>
  <c r="G25" i="4"/>
  <c r="G26" i="4"/>
  <c r="G27" i="4"/>
  <c r="G28" i="4"/>
  <c r="G24" i="4"/>
  <c r="G20" i="4"/>
  <c r="G21" i="4"/>
  <c r="G22" i="4"/>
  <c r="G19" i="4"/>
  <c r="G8" i="4"/>
  <c r="G9" i="4"/>
  <c r="G10" i="4"/>
  <c r="G12" i="4"/>
  <c r="G13" i="4"/>
  <c r="G14" i="4"/>
  <c r="G15" i="4"/>
  <c r="G16" i="4"/>
  <c r="G17" i="4"/>
  <c r="G7" i="4"/>
  <c r="G40" i="4" l="1"/>
</calcChain>
</file>

<file path=xl/sharedStrings.xml><?xml version="1.0" encoding="utf-8"?>
<sst xmlns="http://schemas.openxmlformats.org/spreadsheetml/2006/main" count="213" uniqueCount="94">
  <si>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</si>
  <si>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</si>
  <si>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</si>
  <si>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</si>
  <si>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</si>
  <si>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</si>
  <si>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</si>
  <si>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</si>
  <si>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</si>
  <si>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победитель</t>
  </si>
  <si>
    <t>один источник</t>
  </si>
  <si>
    <t>не состоялась</t>
  </si>
  <si>
    <t>ИТОГО</t>
  </si>
  <si>
    <t>техникалық сипаттама /техническая характеристика</t>
  </si>
  <si>
    <t>Директор____________________________Исмаилов К.О.</t>
  </si>
  <si>
    <t>Пробирка 15 мл, РР, коническая стерильная (упак-50шт)</t>
  </si>
  <si>
    <t xml:space="preserve">Пипетки Пастера лабораторные 1 мл  (с  делениями) </t>
  </si>
  <si>
    <t>на полный слив</t>
  </si>
  <si>
    <t xml:space="preserve">Стекло  предметное  со  шлифованными  </t>
  </si>
  <si>
    <t>со  шлифованными  краями, с  полосой  для  записи</t>
  </si>
  <si>
    <t>Пробирка полимерная(типа Эппендорф) 1,5 мл 500шт/уп</t>
  </si>
  <si>
    <t>Пробирка полимерная(типа Эппендорф) 1,5 мл 500шт/уп с закручивающей крышкой</t>
  </si>
  <si>
    <t>Контейнер типа "Фелкон" 50 мл</t>
  </si>
  <si>
    <t>контейнера "Фелкон" 50 мл</t>
  </si>
  <si>
    <t xml:space="preserve">Наконечники 50-1000 мкл </t>
  </si>
  <si>
    <t xml:space="preserve"> в штативе 96 шт./уп</t>
  </si>
  <si>
    <t>Наконечники универсальные 100-1000</t>
  </si>
  <si>
    <t>Наконечники универсальные 100-1000 без фильтра</t>
  </si>
  <si>
    <t>Наконечники универсальные 2-200 мкл</t>
  </si>
  <si>
    <t>Наконечники универсальные 2-200 мкл без фильтра</t>
  </si>
  <si>
    <t>Диагностические тест-полосы для определения уровня сахара в крови</t>
  </si>
  <si>
    <t xml:space="preserve"> к  анализатору  глюкозы ACCU-CHEK-Activ, № 50 шт/уп.</t>
  </si>
  <si>
    <t xml:space="preserve"> к  анализатору  глюкозы Codfree, № 50 шт/уп.</t>
  </si>
  <si>
    <t>к  анализатору  глюкозы ATCare, №50 шт/уп</t>
  </si>
  <si>
    <t>уп.</t>
  </si>
  <si>
    <t>шт.</t>
  </si>
  <si>
    <t>набор</t>
  </si>
  <si>
    <t>шт</t>
  </si>
  <si>
    <t>уп</t>
  </si>
  <si>
    <t>декабрь 2024г.</t>
  </si>
  <si>
    <t xml:space="preserve">ЛОТ: Реагенты  для  автоматического гематологического   анализатора "Sysmex XS-500 i" Япония </t>
  </si>
  <si>
    <t>Изотонический раствор (20л/уп) cellpack pk-20 L</t>
  </si>
  <si>
    <t>Изотонический раствор (20л/уп) cellpack pk-20 L 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</t>
  </si>
  <si>
    <t xml:space="preserve">Лизирующий раствор STROMATOLYSER-4DS1x42ML </t>
  </si>
  <si>
    <t>Лизирующий раствор STROMATOLYSER-4DL1x2L</t>
  </si>
  <si>
    <t xml:space="preserve">Лизирующий раствор SULFOLYSER 1 x 500ML </t>
  </si>
  <si>
    <t xml:space="preserve">ЛОТ: Реагенты  для Анализатор биохимический-турбидиметрический ВА400  , BioSystems S.A., ИСПАНИЯ </t>
  </si>
  <si>
    <t xml:space="preserve">МАГНИЙ  из комплекта Анализатор биохимический-турбидиметрический ВА400  , BioSystems S.A., ИСПАНИЯ </t>
  </si>
  <si>
    <t>2х60мл+2х15мл  t+2 +8 С</t>
  </si>
  <si>
    <t xml:space="preserve">ОБЩИЙ БЕЛОК, из комплекта Анализатор биохимический-турбидиметрический ВА400 , BioSystems S.A., ИСПАНИЯ </t>
  </si>
  <si>
    <t>10х60мл t +15 +30 С</t>
  </si>
  <si>
    <t>BOTTLE OF WASHING SOLUTION (1L.)Промывочный раствор 1л</t>
  </si>
  <si>
    <t xml:space="preserve">Азур - Эозин  по  Романовскому </t>
  </si>
  <si>
    <t xml:space="preserve"> р-р концентрат </t>
  </si>
  <si>
    <t xml:space="preserve">Эозин - метиленовый  синий  по  Майн - Грюнвальду   в  растворе        </t>
  </si>
  <si>
    <t xml:space="preserve">  в  растворе (Фиксатор Майн - Грюнвальда)                        </t>
  </si>
  <si>
    <t>Фильтровальная  бумага, 20х20</t>
  </si>
  <si>
    <t>фл.</t>
  </si>
  <si>
    <t>компл</t>
  </si>
  <si>
    <t>фл</t>
  </si>
  <si>
    <t>кг</t>
  </si>
  <si>
    <t>ЛОТ: Реагенты  для Анализатор микробиологический Phoenix M50</t>
  </si>
  <si>
    <t xml:space="preserve">Реагент для исследования чувствительности 1 микроорганизмов к антибиотикам (BD Phoenix AST Broth). 100x8 мл 
</t>
  </si>
  <si>
    <t xml:space="preserve">Бульон для определения
чувствительности микроорганизмов к
антибиотикам. Предназначен для
использования с реагентными панелями BD Phoenix. Поставляется в пробирках.
Каждая пробирка содержит 8 мл бульона. В упаковке 100 пробирок. Условия хранения —15-25°С. 
</t>
  </si>
  <si>
    <t xml:space="preserve">Реагент-индикатор для исследования чувствительности микроорганизмов к
антибиотикам (BD Phoenix AST Indicator), 10x6 мл 
</t>
  </si>
  <si>
    <t xml:space="preserve">Реагент-индикатор для исследования чувствительности микроорганизмов к антибиотикам. Предназначен для использования с реагентными панелями BD Phoenix. Поставляется в пластиковых флаконах-капельницах на 6 мл, по 10 флаконов в улаковке. Условия храпения: 2-8°C 
</t>
  </si>
  <si>
    <t xml:space="preserve">Реагент для
идентификации микроорганизмов (BD Phoenix ID Broth) </t>
  </si>
  <si>
    <t xml:space="preserve">Бульон для идентификации микроорганизмов. Предназначен  для использования с реагентными панелями BD Phoenix. Поставляется в пробирках.
Каждая пробирка содержит 4,5 мл
бульона. В упаковке 100 пробирок.
Условия хранения -15-25°С. 
</t>
  </si>
  <si>
    <t xml:space="preserve">Реагенты на панели для идентификации грамположительных микроорганизмов и определения их чувствительности к антибиотикам (PMIC/ID- 600) 
</t>
  </si>
  <si>
    <t xml:space="preserve">Панель BD Phoenix PMIC/ID 
предназначена для быстрой идентификации и проверки чувствительности большинства аэробных и факультативно-анаэробных грамположительных бактерий,
полученных из человеческого организма 
(полный список видов можно найти в
руководстве по эксплуатации системы BD Phoenix), к определенным противомикробным препаратам. Эта
панель предназначена для
использования только с автоматизированной микробиологической системой BD
Phoenix. Панель содержит противомикробные 
препараты: амикацин, амоксициллин с клавулановой кислотой, ампициллин, цефокситин, ципрофлоксацин,
клиндамицин, даптомицин, эритромицин, фосфомиции, фузидиевая кислота, гентамиции, гентамициисинергия, левофлоксацин, линезолид, моксифлоксации, нитрофурантоин,боксациллин, пенициллин, рифампин,
стрептомицин-синергия, тейкопланин, тетрациклин, триметоприм с сульфаметоксазолом
</t>
  </si>
  <si>
    <t xml:space="preserve">Реагенты на панели для идентификации грамотрицательных микроорганизмов и определения их чувствительности к антибиотикам (NMIC/ID- 435) 
</t>
  </si>
  <si>
    <t xml:space="preserve">Панель BD Phoenix NMIC/ID 
предназначена для быстрой идентификации и проверки чувствительности большинства аэробных и факультативно-анаэробных грамотрицательных бактерий,
полученных из человеческого организма 
(полный список видов можно найти в
руководстве по эксплуатации системы BD Phoenix), к определенным противомикробным препаратам. Эта
панель предназначена для
использования только с автоматизированной микробиологической системой BD
Phoenix. Панель содержит противомикробные 
препараты: амикацин, амоксициллин с клавулановой кислотой, ампициллин, цефокситин, ципрофлоксацин,
клиндамицин, даптомицин, эритромицин, фосфомиции, фузидиевая кислота, гентамиции, гентамициисинергия, левофлоксацин, линезолид, моксифлоксации, нитрофурантоин,боксациллин, пенициллин, рифампин,
стрептомицин-синергия, тейкопланин, тетрациклин, триметоприм с сульфаметоксазолом
</t>
  </si>
  <si>
    <t xml:space="preserve">Реагенты на панели для идентификации стрептококков и определения их чувствительности к
антибиотикам (SMIC/ID-11) </t>
  </si>
  <si>
    <t xml:space="preserve">Панель SMIC/ID BD Phoenix предназначена для быстрой идентификации и проверки чувствительности большинства видов Streptococcus, полученных из
человеческого организма (полный список видов можно найти в руководстве по эксплуатации системы BD Phoenix), к  определенным бактерицидным средствам. Эту панель
можно использовать только совместно c автоматизированной микробиологической системой BD Phoenix.
Условия хранения — 15-25 °C. Единица измерения: Упаковка. Назначение: Для анализатора BD Phoenix. Форма — выпуска/фасовка : Панель с реагентами, 25 шт. B упаковке 
</t>
  </si>
  <si>
    <t xml:space="preserve">Бульон для исследования
чувствительности
стрептококков к
антибиотикам </t>
  </si>
  <si>
    <t xml:space="preserve">Бульон для исследования
чувствительности  стрептококков к антибиотикам. Предназначен для использования с реагентными панелями BD Phoenix. Поставляется в пробирках.
Каждая пробирка содержит 8 мл бульона. В упаковке 100 пробирок. Условия хранения -2-25°С. 
</t>
  </si>
  <si>
    <t xml:space="preserve">Реагент-индикатор для исследования чувствительности стрептококков к антибиотикам AST-S INDICATOR </t>
  </si>
  <si>
    <t xml:space="preserve">Реагент-индикатор для исследования чувствительности  стрептококков  к антибиотикам. Предназначен для использования с реагентными панелями
BD Phoeniх Поставляется в пластиковых флаконах-капсльницах на 6 мл, по 10 флаконов в упаковке. Условия хранения: 2-8°С. 
</t>
  </si>
  <si>
    <t>Реагенты на понели для идентификации дрожжей и дрожжеподобных микроорганизмов PANEL PX YEAST ID</t>
  </si>
  <si>
    <t xml:space="preserve">Набор реагентов и других связанных с ними материалов на панели системы ВD Phoenix предназначеный для быстрой
идентификации (ID) in vitro дрожжей и дрожжеподобных  микроорганизмов (полный список видов можно найти в руководстве по эксплуатации системы BD Phoenix). Эта панель предназначена для использования только совместно c автоматизированной микробиологической системой BD Phoenix. Единица измерения: Упаковка Назначение: Для  анализатора BD Phoenix Форма выпуска/ фасовка : Пансль с реагентами, 25 шт в упаковке. </t>
  </si>
  <si>
    <t>2024ж_____________ №  23 хабарландыруға №1 қосымша                                                  Приложение№1 к объявлению № 23  от __________2024г.</t>
  </si>
  <si>
    <t xml:space="preserve">потенциальный поставщик </t>
  </si>
  <si>
    <t xml:space="preserve">не состоялось </t>
  </si>
  <si>
    <t xml:space="preserve">иои </t>
  </si>
  <si>
    <t>БионМедСервис</t>
  </si>
  <si>
    <t>ИП StanLab</t>
  </si>
  <si>
    <t>ПП</t>
  </si>
  <si>
    <t>ТОО ДиАКиТ</t>
  </si>
  <si>
    <t>РОСФАРМА</t>
  </si>
  <si>
    <t>ИП Тукешов</t>
  </si>
  <si>
    <t xml:space="preserve"> </t>
  </si>
  <si>
    <t>+</t>
  </si>
  <si>
    <t>Тукешов</t>
  </si>
  <si>
    <t>нет 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</si>
</sst>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3" applyNumberFormat="0" applyAlignment="0" applyProtection="0"/>
    <xf numFmtId="0" fontId="38" fillId="55" borderId="14" applyNumberFormat="0" applyAlignment="0" applyProtection="0"/>
    <xf numFmtId="0" fontId="39" fillId="55" borderId="13" applyNumberFormat="0" applyAlignment="0" applyProtection="0"/>
    <xf numFmtId="0" fontId="40" fillId="0" borderId="15" applyNumberFormat="0" applyFill="0" applyAlignment="0" applyProtection="0"/>
    <xf numFmtId="0" fontId="41" fillId="56" borderId="16" applyNumberFormat="0" applyAlignment="0" applyProtection="0"/>
    <xf numFmtId="0" fontId="42" fillId="0" borderId="0" applyNumberFormat="0" applyFill="0" applyBorder="0" applyAlignment="0" applyProtection="0"/>
    <xf numFmtId="0" fontId="1" fillId="57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7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5"/>
    <xf numFmtId="0" fontId="29" fillId="87" borderId="0"/>
    <xf numFmtId="171" fontId="67" fillId="0" borderId="0"/>
    <xf numFmtId="0" fontId="67" fillId="125" borderId="30"/>
    <xf numFmtId="168" fontId="29" fillId="0" borderId="0"/>
    <xf numFmtId="0" fontId="60" fillId="121" borderId="13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0"/>
    <xf numFmtId="168" fontId="88" fillId="0" borderId="0"/>
    <xf numFmtId="0" fontId="93" fillId="0" borderId="31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29"/>
    <xf numFmtId="0" fontId="80" fillId="130" borderId="23"/>
    <xf numFmtId="168" fontId="29" fillId="0" borderId="0">
      <alignment horizontal="center"/>
    </xf>
    <xf numFmtId="0" fontId="71" fillId="0" borderId="20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4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2"/>
    <xf numFmtId="0" fontId="73" fillId="0" borderId="0"/>
    <xf numFmtId="0" fontId="59" fillId="121" borderId="14"/>
    <xf numFmtId="0" fontId="67" fillId="125" borderId="17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4"/>
    <xf numFmtId="0" fontId="80" fillId="130" borderId="23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1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8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3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3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3"/>
    <xf numFmtId="0" fontId="29" fillId="104" borderId="0"/>
    <xf numFmtId="0" fontId="78" fillId="87" borderId="23"/>
    <xf numFmtId="0" fontId="68" fillId="92" borderId="0"/>
    <xf numFmtId="0" fontId="79" fillId="130" borderId="24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3"/>
    <xf numFmtId="0" fontId="78" fillId="87" borderId="23"/>
    <xf numFmtId="0" fontId="69" fillId="131" borderId="29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4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3" applyNumberFormat="0" applyAlignment="0" applyProtection="0"/>
    <xf numFmtId="0" fontId="59" fillId="55" borderId="14" applyNumberFormat="0" applyAlignment="0" applyProtection="0"/>
    <xf numFmtId="0" fontId="60" fillId="55" borderId="13" applyNumberFormat="0" applyAlignment="0" applyProtection="0"/>
    <xf numFmtId="0" fontId="61" fillId="0" borderId="15" applyNumberFormat="0" applyFill="0" applyAlignment="0" applyProtection="0"/>
    <xf numFmtId="0" fontId="62" fillId="56" borderId="16" applyNumberFormat="0" applyAlignment="0" applyProtection="0"/>
    <xf numFmtId="0" fontId="63" fillId="0" borderId="0" applyNumberFormat="0" applyFill="0" applyBorder="0" applyAlignment="0" applyProtection="0"/>
    <xf numFmtId="0" fontId="48" fillId="57" borderId="17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19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3"/>
    <xf numFmtId="0" fontId="61" fillId="0" borderId="15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7"/>
    <xf numFmtId="0" fontId="68" fillId="92" borderId="0"/>
    <xf numFmtId="0" fontId="69" fillId="122" borderId="16"/>
    <xf numFmtId="0" fontId="78" fillId="87" borderId="23"/>
    <xf numFmtId="0" fontId="91" fillId="83" borderId="0"/>
    <xf numFmtId="0" fontId="29" fillId="88" borderId="0"/>
    <xf numFmtId="0" fontId="79" fillId="130" borderId="24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6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3"/>
    <xf numFmtId="0" fontId="86" fillId="132" borderId="0"/>
    <xf numFmtId="0" fontId="29" fillId="97" borderId="0"/>
    <xf numFmtId="173" fontId="67" fillId="0" borderId="0"/>
    <xf numFmtId="0" fontId="79" fillId="130" borderId="24"/>
    <xf numFmtId="0" fontId="78" fillId="87" borderId="23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3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1" applyNumberFormat="0" applyProtection="0"/>
    <xf numFmtId="0" fontId="80" fillId="130" borderId="23" applyNumberFormat="0" applyProtection="0"/>
    <xf numFmtId="0" fontId="29" fillId="86" borderId="0" applyNumberFormat="0" applyBorder="0" applyProtection="0"/>
    <xf numFmtId="0" fontId="80" fillId="130" borderId="23" applyNumberFormat="0" applyProtection="0"/>
    <xf numFmtId="0" fontId="68" fillId="90" borderId="0" applyNumberFormat="0" applyBorder="0" applyProtection="0"/>
    <xf numFmtId="0" fontId="82" fillId="0" borderId="25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9" fillId="130" borderId="24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6" applyNumberFormat="0" applyProtection="0"/>
    <xf numFmtId="170" fontId="97" fillId="0" borderId="0" applyFont="0" applyBorder="0" applyProtection="0"/>
    <xf numFmtId="0" fontId="80" fillId="130" borderId="23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5" applyNumberFormat="0" applyProtection="0"/>
    <xf numFmtId="0" fontId="58" fillId="87" borderId="13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29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3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3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29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8" fillId="87" borderId="23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19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3" applyNumberFormat="0" applyProtection="0"/>
    <xf numFmtId="0" fontId="78" fillId="87" borderId="23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0" applyNumberFormat="0" applyFont="0" applyProtection="0"/>
    <xf numFmtId="0" fontId="29" fillId="125" borderId="30" applyNumberFormat="0" applyProtection="0"/>
    <xf numFmtId="172" fontId="97" fillId="0" borderId="0" applyFont="0" applyBorder="0" applyProtection="0"/>
    <xf numFmtId="0" fontId="93" fillId="0" borderId="31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4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4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4" applyNumberFormat="0" applyProtection="0"/>
    <xf numFmtId="173" fontId="29" fillId="0" borderId="0" applyBorder="0" applyProtection="0"/>
    <xf numFmtId="0" fontId="74" fillId="0" borderId="28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3" applyNumberFormat="0" applyProtection="0"/>
    <xf numFmtId="0" fontId="97" fillId="125" borderId="17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6" applyNumberFormat="0" applyProtection="0"/>
    <xf numFmtId="168" fontId="99" fillId="0" borderId="0" applyBorder="0" applyProtection="0">
      <alignment horizontal="center"/>
    </xf>
    <xf numFmtId="0" fontId="74" fillId="0" borderId="22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0" applyNumberFormat="0" applyProtection="0"/>
    <xf numFmtId="0" fontId="80" fillId="130" borderId="23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4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7" applyNumberFormat="0" applyProtection="0"/>
    <xf numFmtId="0" fontId="78" fillId="87" borderId="23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7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0" applyNumberFormat="0" applyFont="0" applyProtection="0"/>
    <xf numFmtId="0" fontId="2" fillId="57" borderId="17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65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left" vertical="top" wrapText="1"/>
    </xf>
    <xf numFmtId="1" fontId="107" fillId="0" borderId="32" xfId="0" applyNumberFormat="1" applyFont="1" applyFill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left" vertical="top" wrapText="1"/>
    </xf>
    <xf numFmtId="0" fontId="107" fillId="0" borderId="0" xfId="0" applyFont="1" applyFill="1" applyAlignment="1">
      <alignment horizontal="left" vertical="top" wrapText="1"/>
    </xf>
    <xf numFmtId="2" fontId="112" fillId="0" borderId="32" xfId="151" applyNumberFormat="1" applyFont="1" applyFill="1" applyBorder="1" applyAlignment="1">
      <alignment horizontal="left" vertical="top" wrapText="1"/>
    </xf>
    <xf numFmtId="0" fontId="111" fillId="0" borderId="32" xfId="0" applyFont="1" applyFill="1" applyBorder="1" applyAlignment="1">
      <alignment horizontal="left" vertical="top" wrapText="1"/>
    </xf>
    <xf numFmtId="3" fontId="111" fillId="0" borderId="32" xfId="0" applyNumberFormat="1" applyFont="1" applyFill="1" applyBorder="1" applyAlignment="1">
      <alignment horizontal="left" vertical="top" wrapText="1"/>
    </xf>
    <xf numFmtId="0" fontId="107" fillId="0" borderId="32" xfId="0" applyFont="1" applyFill="1" applyBorder="1" applyAlignment="1">
      <alignment horizontal="left" vertical="top" wrapText="1"/>
    </xf>
    <xf numFmtId="1" fontId="112" fillId="0" borderId="32" xfId="151" applyNumberFormat="1" applyFont="1" applyFill="1" applyBorder="1" applyAlignment="1">
      <alignment horizontal="left" vertical="top" wrapText="1"/>
    </xf>
    <xf numFmtId="1" fontId="111" fillId="0" borderId="32" xfId="0" applyNumberFormat="1" applyFont="1" applyFill="1" applyBorder="1" applyAlignment="1">
      <alignment horizontal="left" vertical="top" wrapText="1"/>
    </xf>
    <xf numFmtId="179" fontId="111" fillId="0" borderId="32" xfId="0" applyNumberFormat="1" applyFont="1" applyFill="1" applyBorder="1" applyAlignment="1">
      <alignment horizontal="left" vertical="top" wrapText="1"/>
    </xf>
    <xf numFmtId="0" fontId="108" fillId="0" borderId="32" xfId="0" applyFont="1" applyBorder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1" fontId="107" fillId="0" borderId="34" xfId="0" applyNumberFormat="1" applyFont="1" applyFill="1" applyBorder="1" applyAlignment="1">
      <alignment horizontal="center" vertical="top" wrapText="1"/>
    </xf>
    <xf numFmtId="1" fontId="107" fillId="0" borderId="36" xfId="0" applyNumberFormat="1" applyFont="1" applyFill="1" applyBorder="1" applyAlignment="1">
      <alignment horizontal="center" vertical="top" wrapText="1"/>
    </xf>
    <xf numFmtId="1" fontId="112" fillId="137" borderId="32" xfId="151" applyNumberFormat="1" applyFont="1" applyFill="1" applyBorder="1" applyAlignment="1">
      <alignment horizontal="left" vertical="top" wrapText="1"/>
    </xf>
    <xf numFmtId="1" fontId="111" fillId="137" borderId="32" xfId="0" applyNumberFormat="1" applyFont="1" applyFill="1" applyBorder="1" applyAlignment="1">
      <alignment horizontal="left" vertical="top" wrapText="1"/>
    </xf>
    <xf numFmtId="1" fontId="107" fillId="137" borderId="32" xfId="0" applyNumberFormat="1" applyFont="1" applyFill="1" applyBorder="1" applyAlignment="1">
      <alignment horizontal="left" vertical="top" wrapText="1"/>
    </xf>
    <xf numFmtId="4" fontId="107" fillId="0" borderId="32" xfId="0" applyNumberFormat="1" applyFont="1" applyFill="1" applyBorder="1" applyAlignment="1">
      <alignment horizontal="left" vertical="top" wrapText="1"/>
    </xf>
    <xf numFmtId="4" fontId="111" fillId="137" borderId="32" xfId="0" applyNumberFormat="1" applyFont="1" applyFill="1" applyBorder="1" applyAlignment="1">
      <alignment horizontal="left" vertical="top" wrapText="1"/>
    </xf>
    <xf numFmtId="0" fontId="107" fillId="138" borderId="32" xfId="0" applyFont="1" applyFill="1" applyBorder="1" applyAlignment="1">
      <alignment horizontal="left" vertical="top" wrapText="1"/>
    </xf>
    <xf numFmtId="0" fontId="111" fillId="138" borderId="32" xfId="0" applyFont="1" applyFill="1" applyBorder="1" applyAlignment="1">
      <alignment horizontal="left" vertical="top" wrapText="1"/>
    </xf>
    <xf numFmtId="0" fontId="107" fillId="137" borderId="32" xfId="0" applyFont="1" applyFill="1" applyBorder="1" applyAlignment="1">
      <alignment horizontal="left" vertical="top" wrapText="1"/>
    </xf>
    <xf numFmtId="0" fontId="111" fillId="137" borderId="32" xfId="0" applyFont="1" applyFill="1" applyBorder="1" applyAlignment="1">
      <alignment horizontal="left" vertical="top" wrapText="1"/>
    </xf>
    <xf numFmtId="0" fontId="107" fillId="139" borderId="32" xfId="0" applyFont="1" applyFill="1" applyBorder="1" applyAlignment="1">
      <alignment horizontal="left" vertical="top" wrapText="1"/>
    </xf>
    <xf numFmtId="0" fontId="111" fillId="139" borderId="32" xfId="0" applyFont="1" applyFill="1" applyBorder="1" applyAlignment="1">
      <alignment horizontal="left" vertical="top" wrapText="1"/>
    </xf>
    <xf numFmtId="0" fontId="107" fillId="140" borderId="32" xfId="0" applyFont="1" applyFill="1" applyBorder="1" applyAlignment="1">
      <alignment horizontal="left" vertical="top" wrapText="1"/>
    </xf>
    <xf numFmtId="0" fontId="111" fillId="140" borderId="32" xfId="0" applyFont="1" applyFill="1" applyBorder="1" applyAlignment="1">
      <alignment horizontal="left" vertical="top" wrapText="1"/>
    </xf>
    <xf numFmtId="0" fontId="107" fillId="141" borderId="32" xfId="0" applyFont="1" applyFill="1" applyBorder="1" applyAlignment="1">
      <alignment horizontal="left" vertical="top" wrapText="1"/>
    </xf>
    <xf numFmtId="0" fontId="111" fillId="141" borderId="32" xfId="0" applyFont="1" applyFill="1" applyBorder="1" applyAlignment="1">
      <alignment horizontal="left" vertical="top" wrapText="1"/>
    </xf>
    <xf numFmtId="0" fontId="107" fillId="142" borderId="32" xfId="0" applyFont="1" applyFill="1" applyBorder="1" applyAlignment="1">
      <alignment horizontal="left" vertical="top" wrapText="1"/>
    </xf>
    <xf numFmtId="0" fontId="111" fillId="142" borderId="32" xfId="0" applyFont="1" applyFill="1" applyBorder="1" applyAlignment="1">
      <alignment horizontal="left" vertical="top" wrapText="1"/>
    </xf>
    <xf numFmtId="0" fontId="107" fillId="143" borderId="32" xfId="0" applyFont="1" applyFill="1" applyBorder="1" applyAlignment="1">
      <alignment horizontal="left" vertical="top" wrapText="1"/>
    </xf>
    <xf numFmtId="0" fontId="111" fillId="143" borderId="32" xfId="0" applyFont="1" applyFill="1" applyBorder="1" applyAlignment="1">
      <alignment horizontal="left" vertical="top" wrapText="1"/>
    </xf>
    <xf numFmtId="0" fontId="111" fillId="144" borderId="32" xfId="0" applyFont="1" applyFill="1" applyBorder="1" applyAlignment="1">
      <alignment horizontal="left" vertical="top" wrapText="1"/>
    </xf>
    <xf numFmtId="0" fontId="107" fillId="145" borderId="32" xfId="0" applyFont="1" applyFill="1" applyBorder="1" applyAlignment="1">
      <alignment horizontal="left" vertical="top" wrapText="1"/>
    </xf>
    <xf numFmtId="0" fontId="111" fillId="145" borderId="32" xfId="0" applyFont="1" applyFill="1" applyBorder="1" applyAlignment="1">
      <alignment horizontal="left" vertical="top" wrapText="1"/>
    </xf>
    <xf numFmtId="0" fontId="107" fillId="138" borderId="37" xfId="0" applyFont="1" applyFill="1" applyBorder="1" applyAlignment="1">
      <alignment horizontal="left" vertical="top" wrapText="1"/>
    </xf>
    <xf numFmtId="0" fontId="107" fillId="137" borderId="37" xfId="0" applyFont="1" applyFill="1" applyBorder="1" applyAlignment="1">
      <alignment horizontal="left" vertical="top" wrapText="1"/>
    </xf>
    <xf numFmtId="0" fontId="107" fillId="139" borderId="37" xfId="0" applyFont="1" applyFill="1" applyBorder="1" applyAlignment="1">
      <alignment horizontal="left" vertical="top" wrapText="1"/>
    </xf>
    <xf numFmtId="0" fontId="107" fillId="140" borderId="37" xfId="0" applyFont="1" applyFill="1" applyBorder="1" applyAlignment="1">
      <alignment horizontal="left" vertical="top" wrapText="1"/>
    </xf>
    <xf numFmtId="0" fontId="107" fillId="141" borderId="37" xfId="0" applyFont="1" applyFill="1" applyBorder="1" applyAlignment="1">
      <alignment horizontal="left" vertical="top" wrapText="1"/>
    </xf>
    <xf numFmtId="0" fontId="107" fillId="143" borderId="37" xfId="0" applyFont="1" applyFill="1" applyBorder="1" applyAlignment="1">
      <alignment horizontal="left" vertical="top" wrapText="1"/>
    </xf>
    <xf numFmtId="0" fontId="107" fillId="142" borderId="37" xfId="0" applyFont="1" applyFill="1" applyBorder="1" applyAlignment="1">
      <alignment horizontal="left" vertical="top" wrapText="1"/>
    </xf>
    <xf numFmtId="0" fontId="107" fillId="145" borderId="37" xfId="0" applyFont="1" applyFill="1" applyBorder="1" applyAlignment="1">
      <alignment horizontal="left" vertical="top" wrapText="1"/>
    </xf>
    <xf numFmtId="0" fontId="107" fillId="0" borderId="37" xfId="0" applyFont="1" applyFill="1" applyBorder="1" applyAlignment="1">
      <alignment horizontal="left" vertical="top" wrapText="1"/>
    </xf>
    <xf numFmtId="0" fontId="107" fillId="0" borderId="0" xfId="0" applyFont="1" applyFill="1" applyBorder="1" applyAlignment="1">
      <alignment horizontal="left" vertical="top" wrapText="1"/>
    </xf>
    <xf numFmtId="0" fontId="111" fillId="144" borderId="0" xfId="0" applyFont="1" applyFill="1" applyAlignment="1">
      <alignment horizontal="left" vertical="top" wrapText="1"/>
    </xf>
    <xf numFmtId="0" fontId="111" fillId="0" borderId="0" xfId="0" applyFont="1" applyFill="1" applyAlignment="1">
      <alignment horizontal="left" vertical="top" wrapText="1"/>
    </xf>
    <xf numFmtId="0" fontId="110" fillId="0" borderId="33" xfId="0" applyFont="1" applyFill="1" applyBorder="1" applyAlignment="1">
      <alignment horizontal="left" vertical="top" wrapText="1"/>
    </xf>
    <xf numFmtId="0" fontId="110" fillId="0" borderId="0" xfId="0" applyFont="1" applyFill="1" applyAlignment="1">
      <alignment horizontal="left" vertical="top" wrapText="1"/>
    </xf>
    <xf numFmtId="0" fontId="111" fillId="0" borderId="0" xfId="0" applyFont="1" applyFill="1" applyAlignment="1">
      <alignment horizontal="left" wrapText="1"/>
    </xf>
    <xf numFmtId="0" fontId="108" fillId="0" borderId="0" xfId="0" applyFont="1" applyAlignment="1">
      <alignment horizontal="left" wrapText="1"/>
    </xf>
    <xf numFmtId="0" fontId="112" fillId="0" borderId="34" xfId="0" applyFont="1" applyFill="1" applyBorder="1" applyAlignment="1">
      <alignment horizontal="left" vertical="top" wrapText="1"/>
    </xf>
    <xf numFmtId="0" fontId="112" fillId="0" borderId="35" xfId="0" applyFont="1" applyFill="1" applyBorder="1" applyAlignment="1">
      <alignment horizontal="left" vertical="top" wrapText="1"/>
    </xf>
    <xf numFmtId="0" fontId="112" fillId="0" borderId="36" xfId="0" applyFont="1" applyFill="1" applyBorder="1" applyAlignment="1">
      <alignment horizontal="left" vertical="top" wrapText="1"/>
    </xf>
    <xf numFmtId="1" fontId="111" fillId="137" borderId="34" xfId="0" applyNumberFormat="1" applyFont="1" applyFill="1" applyBorder="1" applyAlignment="1">
      <alignment horizontal="center" vertical="top" wrapText="1"/>
    </xf>
    <xf numFmtId="1" fontId="111" fillId="137" borderId="36" xfId="0" applyNumberFormat="1" applyFont="1" applyFill="1" applyBorder="1" applyAlignment="1">
      <alignment horizontal="center"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7"/>
  <sheetViews>
    <sheetView tabSelected="1" zoomScale="70" zoomScaleNormal="70" workbookViewId="0">
      <selection activeCell="AE13" sqref="AE13"/>
    </sheetView>
  </sheetViews>
  <sheetFormatPr defaultRowHeight="15.75"/>
  <cols>
    <col min="1" max="1" width="9.5703125" style="6" customWidth="1"/>
    <col min="2" max="2" width="49.28515625" style="6" customWidth="1"/>
    <col min="3" max="3" width="81.28515625" style="6" customWidth="1"/>
    <col min="4" max="4" width="13.140625" style="6" customWidth="1"/>
    <col min="5" max="5" width="13.85546875" style="9" customWidth="1"/>
    <col min="6" max="6" width="14.5703125" style="9" customWidth="1"/>
    <col min="7" max="7" width="15.85546875" style="9" customWidth="1"/>
    <col min="8" max="8" width="16.42578125" style="6" customWidth="1"/>
    <col min="9" max="9" width="26" style="10" customWidth="1"/>
    <col min="10" max="18" width="9.140625" style="10" hidden="1" customWidth="1"/>
    <col min="19" max="19" width="9.42578125" style="10" hidden="1" customWidth="1"/>
    <col min="20" max="20" width="10.85546875" style="10" hidden="1" customWidth="1"/>
    <col min="21" max="21" width="0" style="10" hidden="1" customWidth="1"/>
    <col min="22" max="30" width="9.140625" style="14"/>
    <col min="31" max="16384" width="9.140625" style="10"/>
  </cols>
  <sheetData>
    <row r="1" spans="1:31" ht="72" customHeight="1">
      <c r="F1" s="55" t="s">
        <v>80</v>
      </c>
      <c r="G1" s="55"/>
      <c r="H1" s="55"/>
      <c r="I1" s="55"/>
    </row>
    <row r="2" spans="1:31" ht="35.25" customHeight="1">
      <c r="F2" s="58" t="s">
        <v>14</v>
      </c>
      <c r="G2" s="59"/>
      <c r="H2" s="59"/>
      <c r="I2" s="59"/>
      <c r="Z2" s="14" t="s">
        <v>86</v>
      </c>
      <c r="AA2" s="14" t="s">
        <v>86</v>
      </c>
      <c r="AB2" s="14" t="s">
        <v>86</v>
      </c>
      <c r="AC2" s="14" t="s">
        <v>86</v>
      </c>
    </row>
    <row r="4" spans="1:31" ht="10.5" customHeight="1"/>
    <row r="5" spans="1:31" ht="147.75" customHeight="1">
      <c r="A5" s="11" t="s">
        <v>0</v>
      </c>
      <c r="B5" s="12" t="s">
        <v>1</v>
      </c>
      <c r="C5" s="12" t="s">
        <v>13</v>
      </c>
      <c r="D5" s="12" t="s">
        <v>2</v>
      </c>
      <c r="E5" s="13" t="s">
        <v>3</v>
      </c>
      <c r="F5" s="13" t="s">
        <v>7</v>
      </c>
      <c r="G5" s="13" t="s">
        <v>4</v>
      </c>
      <c r="H5" s="12" t="s">
        <v>5</v>
      </c>
      <c r="I5" s="12" t="s">
        <v>6</v>
      </c>
      <c r="J5" s="14" t="s">
        <v>9</v>
      </c>
      <c r="K5" s="14" t="s">
        <v>10</v>
      </c>
      <c r="L5" s="14" t="s">
        <v>11</v>
      </c>
      <c r="M5" s="14"/>
      <c r="N5" s="14"/>
      <c r="O5" s="14"/>
      <c r="P5" s="14"/>
      <c r="Q5" s="14"/>
      <c r="R5" s="14"/>
      <c r="S5" s="14"/>
      <c r="T5" s="14"/>
      <c r="V5" s="27" t="s">
        <v>81</v>
      </c>
      <c r="W5" s="29" t="s">
        <v>82</v>
      </c>
      <c r="X5" s="31" t="s">
        <v>83</v>
      </c>
      <c r="Y5" s="33" t="s">
        <v>84</v>
      </c>
      <c r="Z5" s="35" t="s">
        <v>85</v>
      </c>
      <c r="AA5" s="39" t="s">
        <v>87</v>
      </c>
      <c r="AB5" s="37" t="s">
        <v>88</v>
      </c>
      <c r="AC5" s="42" t="s">
        <v>89</v>
      </c>
    </row>
    <row r="6" spans="1:31" s="8" customFormat="1" ht="21" customHeight="1">
      <c r="A6" s="15">
        <v>1</v>
      </c>
      <c r="B6" s="16">
        <v>2</v>
      </c>
      <c r="C6" s="16">
        <v>3</v>
      </c>
      <c r="D6" s="16">
        <v>4</v>
      </c>
      <c r="E6" s="13">
        <v>5</v>
      </c>
      <c r="F6" s="13">
        <v>6</v>
      </c>
      <c r="G6" s="13">
        <v>7</v>
      </c>
      <c r="H6" s="16">
        <v>8</v>
      </c>
      <c r="I6" s="16">
        <v>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V6" s="28"/>
      <c r="W6" s="30"/>
      <c r="X6" s="32"/>
      <c r="Y6" s="34"/>
      <c r="Z6" s="36"/>
      <c r="AA6" s="40"/>
      <c r="AB6" s="38"/>
      <c r="AC6" s="43"/>
      <c r="AD6" s="12"/>
    </row>
    <row r="7" spans="1:31" s="19" customFormat="1" ht="48" customHeight="1">
      <c r="A7" s="15">
        <v>1</v>
      </c>
      <c r="B7" s="7" t="s">
        <v>15</v>
      </c>
      <c r="C7" s="7" t="s">
        <v>15</v>
      </c>
      <c r="D7" s="7" t="s">
        <v>34</v>
      </c>
      <c r="E7" s="25">
        <v>50</v>
      </c>
      <c r="F7" s="25">
        <v>2833</v>
      </c>
      <c r="G7" s="25">
        <f>E7*F7</f>
        <v>141650</v>
      </c>
      <c r="H7" s="7" t="s">
        <v>39</v>
      </c>
      <c r="I7" s="7" t="s">
        <v>8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V7" s="28" t="s">
        <v>87</v>
      </c>
      <c r="W7" s="30"/>
      <c r="X7" s="32"/>
      <c r="Y7" s="34"/>
      <c r="Z7" s="36"/>
      <c r="AA7" s="40">
        <v>2250</v>
      </c>
      <c r="AB7" s="38"/>
      <c r="AC7" s="43">
        <v>2599</v>
      </c>
      <c r="AD7" s="12"/>
    </row>
    <row r="8" spans="1:31" s="19" customFormat="1" ht="48" customHeight="1">
      <c r="A8" s="15">
        <v>2</v>
      </c>
      <c r="B8" s="7" t="s">
        <v>16</v>
      </c>
      <c r="C8" s="7" t="s">
        <v>17</v>
      </c>
      <c r="D8" s="7" t="s">
        <v>35</v>
      </c>
      <c r="E8" s="25">
        <v>100</v>
      </c>
      <c r="F8" s="25">
        <v>650</v>
      </c>
      <c r="G8" s="25">
        <f t="shared" ref="G8:G17" si="0">E8*F8</f>
        <v>65000</v>
      </c>
      <c r="H8" s="7" t="s">
        <v>39</v>
      </c>
      <c r="I8" s="7" t="s">
        <v>8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V8" s="28"/>
      <c r="W8" s="30" t="s">
        <v>91</v>
      </c>
      <c r="X8" s="32"/>
      <c r="Y8" s="34"/>
      <c r="Z8" s="36"/>
      <c r="AA8" s="40"/>
      <c r="AB8" s="38"/>
      <c r="AC8" s="43"/>
      <c r="AD8" s="12"/>
    </row>
    <row r="9" spans="1:31" s="19" customFormat="1" ht="48" customHeight="1">
      <c r="A9" s="15">
        <v>3</v>
      </c>
      <c r="B9" s="7" t="s">
        <v>18</v>
      </c>
      <c r="C9" s="7" t="s">
        <v>19</v>
      </c>
      <c r="D9" s="7" t="s">
        <v>34</v>
      </c>
      <c r="E9" s="25">
        <v>70</v>
      </c>
      <c r="F9" s="25">
        <v>1400</v>
      </c>
      <c r="G9" s="25">
        <f t="shared" si="0"/>
        <v>98000</v>
      </c>
      <c r="H9" s="7" t="s">
        <v>39</v>
      </c>
      <c r="I9" s="7" t="s">
        <v>8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V9" s="28" t="s">
        <v>84</v>
      </c>
      <c r="W9" s="30"/>
      <c r="X9" s="32"/>
      <c r="Y9" s="34">
        <v>420</v>
      </c>
      <c r="Z9" s="36">
        <v>785</v>
      </c>
      <c r="AA9" s="40">
        <v>680</v>
      </c>
      <c r="AB9" s="38"/>
      <c r="AC9" s="43">
        <v>1350</v>
      </c>
      <c r="AD9" s="12"/>
      <c r="AE9" s="12"/>
    </row>
    <row r="10" spans="1:31" s="19" customFormat="1" ht="48" customHeight="1">
      <c r="A10" s="15">
        <v>4</v>
      </c>
      <c r="B10" s="7" t="s">
        <v>20</v>
      </c>
      <c r="C10" s="7" t="s">
        <v>21</v>
      </c>
      <c r="D10" s="7" t="s">
        <v>36</v>
      </c>
      <c r="E10" s="25">
        <v>1</v>
      </c>
      <c r="F10" s="25">
        <v>24000</v>
      </c>
      <c r="G10" s="25">
        <f t="shared" si="0"/>
        <v>24000</v>
      </c>
      <c r="H10" s="7" t="s">
        <v>39</v>
      </c>
      <c r="I10" s="7" t="s">
        <v>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V10" s="28"/>
      <c r="W10" s="30" t="s">
        <v>91</v>
      </c>
      <c r="X10" s="32"/>
      <c r="Y10" s="34"/>
      <c r="Z10" s="36"/>
      <c r="AA10" s="40"/>
      <c r="AB10" s="41">
        <v>22000</v>
      </c>
      <c r="AC10" s="43"/>
      <c r="AD10" s="12"/>
      <c r="AE10" s="54" t="s">
        <v>93</v>
      </c>
    </row>
    <row r="11" spans="1:31" s="19" customFormat="1" ht="48" customHeight="1">
      <c r="A11" s="15">
        <v>5</v>
      </c>
      <c r="B11" s="7" t="s">
        <v>22</v>
      </c>
      <c r="C11" s="7" t="s">
        <v>23</v>
      </c>
      <c r="D11" s="7" t="s">
        <v>37</v>
      </c>
      <c r="E11" s="25">
        <v>2000</v>
      </c>
      <c r="F11" s="25">
        <v>157.72999999999999</v>
      </c>
      <c r="G11" s="25">
        <f>E11*F11</f>
        <v>315460</v>
      </c>
      <c r="H11" s="7" t="s">
        <v>39</v>
      </c>
      <c r="I11" s="7" t="s">
        <v>8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V11" s="28" t="s">
        <v>92</v>
      </c>
      <c r="W11" s="30"/>
      <c r="X11" s="32"/>
      <c r="Y11" s="34"/>
      <c r="Z11" s="36"/>
      <c r="AA11" s="40"/>
      <c r="AB11" s="41">
        <v>79</v>
      </c>
      <c r="AC11" s="43">
        <v>120.9</v>
      </c>
      <c r="AD11" s="12"/>
      <c r="AE11" s="54" t="s">
        <v>93</v>
      </c>
    </row>
    <row r="12" spans="1:31" s="19" customFormat="1" ht="48" customHeight="1">
      <c r="A12" s="15">
        <v>6</v>
      </c>
      <c r="B12" s="7" t="s">
        <v>24</v>
      </c>
      <c r="C12" s="7" t="s">
        <v>25</v>
      </c>
      <c r="D12" s="7" t="s">
        <v>34</v>
      </c>
      <c r="E12" s="25">
        <v>100</v>
      </c>
      <c r="F12" s="25">
        <v>4630</v>
      </c>
      <c r="G12" s="25">
        <f t="shared" si="0"/>
        <v>463000</v>
      </c>
      <c r="H12" s="7" t="s">
        <v>39</v>
      </c>
      <c r="I12" s="7" t="s">
        <v>8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V12" s="28" t="s">
        <v>85</v>
      </c>
      <c r="W12" s="30"/>
      <c r="X12" s="32"/>
      <c r="Y12" s="34"/>
      <c r="Z12" s="36">
        <v>4120</v>
      </c>
      <c r="AA12" s="40"/>
      <c r="AB12" s="38"/>
      <c r="AC12" s="43"/>
      <c r="AD12" s="12"/>
    </row>
    <row r="13" spans="1:31" s="19" customFormat="1" ht="48" customHeight="1">
      <c r="A13" s="15">
        <v>7</v>
      </c>
      <c r="B13" s="7" t="s">
        <v>26</v>
      </c>
      <c r="C13" s="7" t="s">
        <v>27</v>
      </c>
      <c r="D13" s="7" t="s">
        <v>38</v>
      </c>
      <c r="E13" s="25">
        <v>5</v>
      </c>
      <c r="F13" s="25">
        <v>11200</v>
      </c>
      <c r="G13" s="25">
        <f t="shared" si="0"/>
        <v>56000</v>
      </c>
      <c r="H13" s="7" t="s">
        <v>39</v>
      </c>
      <c r="I13" s="7" t="s">
        <v>8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V13" s="28" t="s">
        <v>84</v>
      </c>
      <c r="W13" s="30"/>
      <c r="X13" s="32"/>
      <c r="Y13" s="34">
        <v>1500</v>
      </c>
      <c r="Z13" s="36">
        <v>6120</v>
      </c>
      <c r="AA13" s="40">
        <v>1750</v>
      </c>
      <c r="AB13" s="38"/>
      <c r="AC13" s="43"/>
      <c r="AD13" s="12" t="s">
        <v>90</v>
      </c>
    </row>
    <row r="14" spans="1:31" s="19" customFormat="1" ht="48" customHeight="1">
      <c r="A14" s="15">
        <v>8</v>
      </c>
      <c r="B14" s="7" t="s">
        <v>28</v>
      </c>
      <c r="C14" s="7" t="s">
        <v>29</v>
      </c>
      <c r="D14" s="7" t="s">
        <v>38</v>
      </c>
      <c r="E14" s="25">
        <v>5</v>
      </c>
      <c r="F14" s="25">
        <v>12000</v>
      </c>
      <c r="G14" s="25">
        <f t="shared" si="0"/>
        <v>60000</v>
      </c>
      <c r="H14" s="7" t="s">
        <v>39</v>
      </c>
      <c r="I14" s="7" t="s">
        <v>8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V14" s="28" t="s">
        <v>87</v>
      </c>
      <c r="W14" s="30"/>
      <c r="X14" s="32"/>
      <c r="Y14" s="34">
        <v>1500</v>
      </c>
      <c r="Z14" s="36">
        <v>5120</v>
      </c>
      <c r="AA14" s="40">
        <v>1300</v>
      </c>
      <c r="AB14" s="38"/>
      <c r="AC14" s="43"/>
      <c r="AD14" s="12"/>
    </row>
    <row r="15" spans="1:31" s="19" customFormat="1" ht="48" customHeight="1">
      <c r="A15" s="15">
        <v>9</v>
      </c>
      <c r="B15" s="7" t="s">
        <v>30</v>
      </c>
      <c r="C15" s="7" t="s">
        <v>31</v>
      </c>
      <c r="D15" s="7" t="s">
        <v>38</v>
      </c>
      <c r="E15" s="25">
        <v>10</v>
      </c>
      <c r="F15" s="25">
        <v>12010</v>
      </c>
      <c r="G15" s="25">
        <f t="shared" si="0"/>
        <v>120100</v>
      </c>
      <c r="H15" s="7" t="s">
        <v>39</v>
      </c>
      <c r="I15" s="7" t="s">
        <v>8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V15" s="28" t="s">
        <v>84</v>
      </c>
      <c r="W15" s="30"/>
      <c r="X15" s="32"/>
      <c r="Y15" s="34">
        <v>5900</v>
      </c>
      <c r="Z15" s="36"/>
      <c r="AA15" s="40"/>
      <c r="AB15" s="38">
        <v>7380</v>
      </c>
      <c r="AC15" s="43"/>
      <c r="AD15" s="12"/>
      <c r="AE15" s="12"/>
    </row>
    <row r="16" spans="1:31" s="19" customFormat="1" ht="48" customHeight="1">
      <c r="A16" s="15">
        <v>10</v>
      </c>
      <c r="B16" s="7" t="s">
        <v>30</v>
      </c>
      <c r="C16" s="7" t="s">
        <v>32</v>
      </c>
      <c r="D16" s="7" t="s">
        <v>38</v>
      </c>
      <c r="E16" s="25">
        <v>15</v>
      </c>
      <c r="F16" s="25">
        <v>12160</v>
      </c>
      <c r="G16" s="25">
        <f t="shared" si="0"/>
        <v>182400</v>
      </c>
      <c r="H16" s="7" t="s">
        <v>39</v>
      </c>
      <c r="I16" s="7" t="s">
        <v>8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V16" s="28"/>
      <c r="W16" s="30" t="s">
        <v>91</v>
      </c>
      <c r="X16" s="32"/>
      <c r="Y16" s="34"/>
      <c r="Z16" s="36"/>
      <c r="AA16" s="40"/>
      <c r="AB16" s="38"/>
      <c r="AC16" s="43"/>
      <c r="AD16" s="12"/>
    </row>
    <row r="17" spans="1:30" s="19" customFormat="1" ht="48" customHeight="1">
      <c r="A17" s="15">
        <v>11</v>
      </c>
      <c r="B17" s="7" t="s">
        <v>30</v>
      </c>
      <c r="C17" s="7" t="s">
        <v>33</v>
      </c>
      <c r="D17" s="7" t="s">
        <v>38</v>
      </c>
      <c r="E17" s="25">
        <v>10</v>
      </c>
      <c r="F17" s="25">
        <v>10565</v>
      </c>
      <c r="G17" s="25">
        <f t="shared" si="0"/>
        <v>105650</v>
      </c>
      <c r="H17" s="7" t="s">
        <v>39</v>
      </c>
      <c r="I17" s="7" t="s">
        <v>8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V17" s="28" t="s">
        <v>88</v>
      </c>
      <c r="W17" s="30"/>
      <c r="X17" s="32"/>
      <c r="Y17" s="34"/>
      <c r="Z17" s="36"/>
      <c r="AA17" s="40"/>
      <c r="AB17" s="38">
        <v>5820</v>
      </c>
      <c r="AC17" s="43"/>
      <c r="AD17" s="12"/>
    </row>
    <row r="18" spans="1:30" s="19" customFormat="1" ht="21" customHeight="1">
      <c r="A18" s="22"/>
      <c r="B18" s="63" t="s">
        <v>40</v>
      </c>
      <c r="C18" s="64"/>
      <c r="D18" s="23"/>
      <c r="E18" s="26"/>
      <c r="F18" s="26"/>
      <c r="G18" s="26"/>
      <c r="H18" s="23"/>
      <c r="I18" s="24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V18" s="28"/>
      <c r="W18" s="30"/>
      <c r="X18" s="32"/>
      <c r="Y18" s="34"/>
      <c r="Z18" s="36"/>
      <c r="AA18" s="40"/>
      <c r="AB18" s="38"/>
      <c r="AC18" s="43"/>
      <c r="AD18" s="12"/>
    </row>
    <row r="19" spans="1:30" s="19" customFormat="1" ht="81.75" customHeight="1">
      <c r="A19" s="15">
        <v>12</v>
      </c>
      <c r="B19" s="20" t="s">
        <v>41</v>
      </c>
      <c r="C19" s="21" t="s">
        <v>42</v>
      </c>
      <c r="D19" s="7" t="s">
        <v>38</v>
      </c>
      <c r="E19" s="25">
        <v>15</v>
      </c>
      <c r="F19" s="25">
        <v>41515</v>
      </c>
      <c r="G19" s="25">
        <f>E19*F19</f>
        <v>622725</v>
      </c>
      <c r="H19" s="7" t="s">
        <v>39</v>
      </c>
      <c r="I19" s="7" t="s">
        <v>8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V19" s="28"/>
      <c r="W19" s="30" t="s">
        <v>91</v>
      </c>
      <c r="X19" s="32"/>
      <c r="Y19" s="34"/>
      <c r="Z19" s="36"/>
      <c r="AA19" s="40"/>
      <c r="AB19" s="38"/>
      <c r="AC19" s="43"/>
      <c r="AD19" s="12"/>
    </row>
    <row r="20" spans="1:30" s="19" customFormat="1" ht="81.75" customHeight="1">
      <c r="A20" s="15">
        <v>13</v>
      </c>
      <c r="B20" s="20" t="s">
        <v>43</v>
      </c>
      <c r="C20" s="21" t="s">
        <v>43</v>
      </c>
      <c r="D20" s="7" t="s">
        <v>38</v>
      </c>
      <c r="E20" s="25">
        <v>1</v>
      </c>
      <c r="F20" s="25">
        <v>79800</v>
      </c>
      <c r="G20" s="25">
        <f t="shared" ref="G20:G22" si="1">E20*F20</f>
        <v>79800</v>
      </c>
      <c r="H20" s="7" t="s">
        <v>39</v>
      </c>
      <c r="I20" s="7" t="s">
        <v>8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V20" s="28"/>
      <c r="W20" s="30" t="s">
        <v>91</v>
      </c>
      <c r="X20" s="32"/>
      <c r="Y20" s="34"/>
      <c r="Z20" s="36"/>
      <c r="AA20" s="40"/>
      <c r="AB20" s="38"/>
      <c r="AC20" s="43"/>
      <c r="AD20" s="12"/>
    </row>
    <row r="21" spans="1:30" s="19" customFormat="1" ht="81.75" customHeight="1">
      <c r="A21" s="15">
        <v>14</v>
      </c>
      <c r="B21" s="20" t="s">
        <v>44</v>
      </c>
      <c r="C21" s="21" t="s">
        <v>44</v>
      </c>
      <c r="D21" s="7" t="s">
        <v>38</v>
      </c>
      <c r="E21" s="25">
        <v>5</v>
      </c>
      <c r="F21" s="25">
        <v>34900</v>
      </c>
      <c r="G21" s="25">
        <f t="shared" si="1"/>
        <v>174500</v>
      </c>
      <c r="H21" s="7" t="s">
        <v>39</v>
      </c>
      <c r="I21" s="7" t="s">
        <v>8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V21" s="28"/>
      <c r="W21" s="30" t="s">
        <v>91</v>
      </c>
      <c r="X21" s="32"/>
      <c r="Y21" s="34"/>
      <c r="Z21" s="36"/>
      <c r="AA21" s="40"/>
      <c r="AB21" s="38"/>
      <c r="AC21" s="43"/>
      <c r="AD21" s="12"/>
    </row>
    <row r="22" spans="1:30" s="19" customFormat="1" ht="81.75" customHeight="1">
      <c r="A22" s="15">
        <v>15</v>
      </c>
      <c r="B22" s="20" t="s">
        <v>45</v>
      </c>
      <c r="C22" s="21" t="s">
        <v>45</v>
      </c>
      <c r="D22" s="7" t="s">
        <v>38</v>
      </c>
      <c r="E22" s="25">
        <v>6</v>
      </c>
      <c r="F22" s="25">
        <v>31800</v>
      </c>
      <c r="G22" s="25">
        <f t="shared" si="1"/>
        <v>190800</v>
      </c>
      <c r="H22" s="7" t="s">
        <v>39</v>
      </c>
      <c r="I22" s="7" t="s">
        <v>8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V22" s="28"/>
      <c r="W22" s="30" t="s">
        <v>91</v>
      </c>
      <c r="X22" s="32"/>
      <c r="Y22" s="34"/>
      <c r="Z22" s="36"/>
      <c r="AA22" s="40"/>
      <c r="AB22" s="38"/>
      <c r="AC22" s="43"/>
      <c r="AD22" s="12"/>
    </row>
    <row r="23" spans="1:30" s="19" customFormat="1" ht="21" customHeight="1">
      <c r="A23" s="22"/>
      <c r="B23" s="63" t="s">
        <v>46</v>
      </c>
      <c r="C23" s="64"/>
      <c r="D23" s="23"/>
      <c r="E23" s="26"/>
      <c r="F23" s="26"/>
      <c r="G23" s="26"/>
      <c r="H23" s="23"/>
      <c r="I23" s="24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V23" s="28"/>
      <c r="W23" s="30"/>
      <c r="X23" s="32"/>
      <c r="Y23" s="34"/>
      <c r="Z23" s="36"/>
      <c r="AA23" s="40"/>
      <c r="AB23" s="38"/>
      <c r="AC23" s="43"/>
      <c r="AD23" s="12"/>
    </row>
    <row r="24" spans="1:30" s="19" customFormat="1" ht="61.5" customHeight="1">
      <c r="A24" s="15">
        <v>16</v>
      </c>
      <c r="B24" s="20" t="s">
        <v>47</v>
      </c>
      <c r="C24" s="21" t="s">
        <v>48</v>
      </c>
      <c r="D24" s="7" t="s">
        <v>34</v>
      </c>
      <c r="E24" s="25">
        <v>10</v>
      </c>
      <c r="F24" s="25">
        <v>17460</v>
      </c>
      <c r="G24" s="25">
        <f>E24*F24</f>
        <v>174600</v>
      </c>
      <c r="H24" s="7" t="s">
        <v>39</v>
      </c>
      <c r="I24" s="7" t="s">
        <v>8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V24" s="28"/>
      <c r="W24" s="30" t="s">
        <v>91</v>
      </c>
      <c r="X24" s="32"/>
      <c r="Y24" s="34"/>
      <c r="Z24" s="36"/>
      <c r="AA24" s="40"/>
      <c r="AB24" s="38"/>
      <c r="AC24" s="43"/>
      <c r="AD24" s="12"/>
    </row>
    <row r="25" spans="1:30" s="19" customFormat="1" ht="61.5" customHeight="1">
      <c r="A25" s="15">
        <v>17</v>
      </c>
      <c r="B25" s="20" t="s">
        <v>49</v>
      </c>
      <c r="C25" s="21" t="s">
        <v>50</v>
      </c>
      <c r="D25" s="7" t="s">
        <v>34</v>
      </c>
      <c r="E25" s="25">
        <v>10</v>
      </c>
      <c r="F25" s="25">
        <v>18630</v>
      </c>
      <c r="G25" s="25">
        <f t="shared" ref="G25:G29" si="2">E25*F25</f>
        <v>186300</v>
      </c>
      <c r="H25" s="7" t="s">
        <v>39</v>
      </c>
      <c r="I25" s="7" t="s">
        <v>8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V25" s="28"/>
      <c r="W25" s="30"/>
      <c r="X25" s="32" t="s">
        <v>84</v>
      </c>
      <c r="Y25" s="34">
        <v>9740</v>
      </c>
      <c r="Z25" s="36"/>
      <c r="AA25" s="40"/>
      <c r="AB25" s="38"/>
      <c r="AC25" s="43"/>
      <c r="AD25" s="12">
        <f>E25*Y25</f>
        <v>97400</v>
      </c>
    </row>
    <row r="26" spans="1:30" s="19" customFormat="1" ht="39" customHeight="1">
      <c r="A26" s="15">
        <v>18</v>
      </c>
      <c r="B26" s="20" t="s">
        <v>51</v>
      </c>
      <c r="C26" s="21" t="s">
        <v>51</v>
      </c>
      <c r="D26" s="7" t="s">
        <v>57</v>
      </c>
      <c r="E26" s="25">
        <v>2</v>
      </c>
      <c r="F26" s="25">
        <v>4210</v>
      </c>
      <c r="G26" s="25">
        <f t="shared" si="2"/>
        <v>8420</v>
      </c>
      <c r="H26" s="7" t="s">
        <v>39</v>
      </c>
      <c r="I26" s="7" t="s">
        <v>8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V26" s="28"/>
      <c r="W26" s="30"/>
      <c r="X26" s="32" t="s">
        <v>84</v>
      </c>
      <c r="Y26" s="34">
        <v>4200</v>
      </c>
      <c r="Z26" s="36"/>
      <c r="AA26" s="40"/>
      <c r="AB26" s="38"/>
      <c r="AC26" s="43"/>
      <c r="AD26" s="12">
        <f t="shared" ref="AD26:AD28" si="3">E26*Y26</f>
        <v>8400</v>
      </c>
    </row>
    <row r="27" spans="1:30" s="19" customFormat="1" ht="24" customHeight="1">
      <c r="A27" s="15">
        <v>19</v>
      </c>
      <c r="B27" s="20" t="s">
        <v>52</v>
      </c>
      <c r="C27" s="21" t="s">
        <v>53</v>
      </c>
      <c r="D27" s="7" t="s">
        <v>58</v>
      </c>
      <c r="E27" s="25">
        <v>3</v>
      </c>
      <c r="F27" s="25">
        <v>3400</v>
      </c>
      <c r="G27" s="25">
        <f t="shared" si="2"/>
        <v>10200</v>
      </c>
      <c r="H27" s="7" t="s">
        <v>39</v>
      </c>
      <c r="I27" s="7" t="s">
        <v>8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V27" s="28"/>
      <c r="W27" s="30"/>
      <c r="X27" s="32" t="s">
        <v>84</v>
      </c>
      <c r="Y27" s="34">
        <v>3350</v>
      </c>
      <c r="Z27" s="36"/>
      <c r="AA27" s="40"/>
      <c r="AB27" s="38"/>
      <c r="AC27" s="43"/>
      <c r="AD27" s="12">
        <f t="shared" si="3"/>
        <v>10050</v>
      </c>
    </row>
    <row r="28" spans="1:30" s="19" customFormat="1" ht="34.5" customHeight="1">
      <c r="A28" s="15">
        <v>20</v>
      </c>
      <c r="B28" s="20" t="s">
        <v>54</v>
      </c>
      <c r="C28" s="21" t="s">
        <v>55</v>
      </c>
      <c r="D28" s="7" t="s">
        <v>59</v>
      </c>
      <c r="E28" s="25">
        <v>5</v>
      </c>
      <c r="F28" s="25">
        <v>2800</v>
      </c>
      <c r="G28" s="25">
        <f t="shared" si="2"/>
        <v>14000</v>
      </c>
      <c r="H28" s="7" t="s">
        <v>39</v>
      </c>
      <c r="I28" s="7" t="s">
        <v>8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V28" s="28"/>
      <c r="W28" s="30"/>
      <c r="X28" s="32" t="s">
        <v>84</v>
      </c>
      <c r="Y28" s="34">
        <v>2700</v>
      </c>
      <c r="Z28" s="36"/>
      <c r="AA28" s="40"/>
      <c r="AB28" s="38"/>
      <c r="AC28" s="43"/>
      <c r="AD28" s="12">
        <f t="shared" si="3"/>
        <v>13500</v>
      </c>
    </row>
    <row r="29" spans="1:30" s="19" customFormat="1" ht="36.75" customHeight="1">
      <c r="A29" s="15">
        <v>21</v>
      </c>
      <c r="B29" s="20" t="s">
        <v>56</v>
      </c>
      <c r="C29" s="21" t="s">
        <v>56</v>
      </c>
      <c r="D29" s="7" t="s">
        <v>60</v>
      </c>
      <c r="E29" s="25">
        <v>2</v>
      </c>
      <c r="F29" s="25">
        <v>5010</v>
      </c>
      <c r="G29" s="25">
        <f t="shared" si="2"/>
        <v>10020</v>
      </c>
      <c r="H29" s="7" t="s">
        <v>39</v>
      </c>
      <c r="I29" s="7" t="s">
        <v>8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V29" s="28" t="s">
        <v>84</v>
      </c>
      <c r="W29" s="30"/>
      <c r="X29" s="32"/>
      <c r="Y29" s="34">
        <v>4500</v>
      </c>
      <c r="Z29" s="36"/>
      <c r="AA29" s="40">
        <v>4950</v>
      </c>
      <c r="AB29" s="38"/>
      <c r="AC29" s="43"/>
      <c r="AD29" s="12"/>
    </row>
    <row r="30" spans="1:30" s="19" customFormat="1" ht="21" customHeight="1">
      <c r="A30" s="22"/>
      <c r="B30" s="63" t="s">
        <v>61</v>
      </c>
      <c r="C30" s="64"/>
      <c r="D30" s="23"/>
      <c r="E30" s="26"/>
      <c r="F30" s="26"/>
      <c r="G30" s="26"/>
      <c r="H30" s="23"/>
      <c r="I30" s="23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V30" s="28"/>
      <c r="W30" s="30"/>
      <c r="X30" s="32"/>
      <c r="Y30" s="34"/>
      <c r="Z30" s="36"/>
      <c r="AA30" s="40"/>
      <c r="AB30" s="38"/>
      <c r="AC30" s="43"/>
      <c r="AD30" s="12"/>
    </row>
    <row r="31" spans="1:30" s="19" customFormat="1" ht="101.25" customHeight="1">
      <c r="A31" s="15">
        <v>22</v>
      </c>
      <c r="B31" s="20" t="s">
        <v>62</v>
      </c>
      <c r="C31" s="21" t="s">
        <v>63</v>
      </c>
      <c r="D31" s="7" t="s">
        <v>34</v>
      </c>
      <c r="E31" s="25">
        <v>1</v>
      </c>
      <c r="F31" s="25">
        <v>108020</v>
      </c>
      <c r="G31" s="25">
        <f>E31*F31</f>
        <v>108020</v>
      </c>
      <c r="H31" s="7" t="s">
        <v>39</v>
      </c>
      <c r="I31" s="7" t="s">
        <v>8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V31" s="28"/>
      <c r="W31" s="30" t="s">
        <v>91</v>
      </c>
      <c r="X31" s="32"/>
      <c r="Y31" s="34"/>
      <c r="Z31" s="36"/>
      <c r="AA31" s="40"/>
      <c r="AB31" s="38"/>
      <c r="AC31" s="43"/>
      <c r="AD31" s="12"/>
    </row>
    <row r="32" spans="1:30" s="19" customFormat="1" ht="73.5" customHeight="1">
      <c r="A32" s="15">
        <v>23</v>
      </c>
      <c r="B32" s="20" t="s">
        <v>64</v>
      </c>
      <c r="C32" s="21" t="s">
        <v>65</v>
      </c>
      <c r="D32" s="7" t="s">
        <v>34</v>
      </c>
      <c r="E32" s="25">
        <v>1</v>
      </c>
      <c r="F32" s="25">
        <v>82605</v>
      </c>
      <c r="G32" s="25">
        <f t="shared" ref="G32:G39" si="4">E32*F32</f>
        <v>82605</v>
      </c>
      <c r="H32" s="7" t="s">
        <v>39</v>
      </c>
      <c r="I32" s="7" t="s">
        <v>8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V32" s="28"/>
      <c r="W32" s="30" t="s">
        <v>91</v>
      </c>
      <c r="X32" s="32"/>
      <c r="Y32" s="34"/>
      <c r="Z32" s="36"/>
      <c r="AA32" s="40"/>
      <c r="AB32" s="38"/>
      <c r="AC32" s="43"/>
      <c r="AD32" s="12"/>
    </row>
    <row r="33" spans="1:31" s="19" customFormat="1" ht="90.75" customHeight="1">
      <c r="A33" s="15">
        <v>24</v>
      </c>
      <c r="B33" s="20" t="s">
        <v>66</v>
      </c>
      <c r="C33" s="21" t="s">
        <v>67</v>
      </c>
      <c r="D33" s="7" t="s">
        <v>34</v>
      </c>
      <c r="E33" s="25">
        <v>4</v>
      </c>
      <c r="F33" s="25">
        <v>95312</v>
      </c>
      <c r="G33" s="25">
        <f t="shared" si="4"/>
        <v>381248</v>
      </c>
      <c r="H33" s="7" t="s">
        <v>39</v>
      </c>
      <c r="I33" s="7" t="s">
        <v>8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V33" s="28"/>
      <c r="W33" s="30" t="s">
        <v>91</v>
      </c>
      <c r="X33" s="32"/>
      <c r="Y33" s="34"/>
      <c r="Z33" s="36"/>
      <c r="AA33" s="40"/>
      <c r="AB33" s="38"/>
      <c r="AC33" s="43"/>
      <c r="AD33" s="12"/>
    </row>
    <row r="34" spans="1:31" s="19" customFormat="1" ht="297" customHeight="1">
      <c r="A34" s="15">
        <v>25</v>
      </c>
      <c r="B34" s="20" t="s">
        <v>68</v>
      </c>
      <c r="C34" s="21" t="s">
        <v>69</v>
      </c>
      <c r="D34" s="7" t="s">
        <v>34</v>
      </c>
      <c r="E34" s="25">
        <v>2</v>
      </c>
      <c r="F34" s="25">
        <v>177915</v>
      </c>
      <c r="G34" s="25">
        <f t="shared" si="4"/>
        <v>355830</v>
      </c>
      <c r="H34" s="7" t="s">
        <v>39</v>
      </c>
      <c r="I34" s="7" t="s">
        <v>8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V34" s="28"/>
      <c r="W34" s="30" t="s">
        <v>91</v>
      </c>
      <c r="X34" s="32"/>
      <c r="Y34" s="34"/>
      <c r="Z34" s="36"/>
      <c r="AA34" s="40"/>
      <c r="AB34" s="38"/>
      <c r="AC34" s="43"/>
      <c r="AD34" s="12"/>
    </row>
    <row r="35" spans="1:31" s="19" customFormat="1" ht="294.75" customHeight="1">
      <c r="A35" s="15">
        <v>26</v>
      </c>
      <c r="B35" s="20" t="s">
        <v>70</v>
      </c>
      <c r="C35" s="21" t="s">
        <v>71</v>
      </c>
      <c r="D35" s="7" t="s">
        <v>34</v>
      </c>
      <c r="E35" s="25">
        <v>2</v>
      </c>
      <c r="F35" s="25">
        <v>177915</v>
      </c>
      <c r="G35" s="25">
        <f t="shared" si="4"/>
        <v>355830</v>
      </c>
      <c r="H35" s="7" t="s">
        <v>39</v>
      </c>
      <c r="I35" s="7" t="s">
        <v>8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V35" s="28"/>
      <c r="W35" s="30" t="s">
        <v>91</v>
      </c>
      <c r="X35" s="32"/>
      <c r="Y35" s="34"/>
      <c r="Z35" s="36"/>
      <c r="AA35" s="40"/>
      <c r="AB35" s="38"/>
      <c r="AC35" s="43"/>
      <c r="AD35" s="12"/>
    </row>
    <row r="36" spans="1:31" s="19" customFormat="1" ht="164.25" customHeight="1">
      <c r="A36" s="15">
        <v>27</v>
      </c>
      <c r="B36" s="20" t="s">
        <v>72</v>
      </c>
      <c r="C36" s="21" t="s">
        <v>73</v>
      </c>
      <c r="D36" s="7" t="s">
        <v>34</v>
      </c>
      <c r="E36" s="25">
        <v>3</v>
      </c>
      <c r="F36" s="25">
        <v>177915</v>
      </c>
      <c r="G36" s="25">
        <f t="shared" si="4"/>
        <v>533745</v>
      </c>
      <c r="H36" s="7" t="s">
        <v>39</v>
      </c>
      <c r="I36" s="7" t="s">
        <v>8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V36" s="28"/>
      <c r="W36" s="30" t="s">
        <v>91</v>
      </c>
      <c r="X36" s="32"/>
      <c r="Y36" s="34"/>
      <c r="Z36" s="36"/>
      <c r="AA36" s="40"/>
      <c r="AB36" s="38"/>
      <c r="AC36" s="43"/>
      <c r="AD36" s="12"/>
    </row>
    <row r="37" spans="1:31" s="19" customFormat="1" ht="123.75" customHeight="1">
      <c r="A37" s="15">
        <v>28</v>
      </c>
      <c r="B37" s="7" t="s">
        <v>74</v>
      </c>
      <c r="C37" s="7" t="s">
        <v>75</v>
      </c>
      <c r="D37" s="7" t="s">
        <v>34</v>
      </c>
      <c r="E37" s="25">
        <v>1</v>
      </c>
      <c r="F37" s="25">
        <v>127082</v>
      </c>
      <c r="G37" s="25">
        <f t="shared" si="4"/>
        <v>127082</v>
      </c>
      <c r="H37" s="7" t="s">
        <v>39</v>
      </c>
      <c r="I37" s="7" t="s">
        <v>8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V37" s="28"/>
      <c r="W37" s="30" t="s">
        <v>91</v>
      </c>
      <c r="X37" s="32"/>
      <c r="Y37" s="34"/>
      <c r="Z37" s="36"/>
      <c r="AA37" s="40"/>
      <c r="AB37" s="38"/>
      <c r="AC37" s="43"/>
      <c r="AD37" s="12"/>
    </row>
    <row r="38" spans="1:31" s="19" customFormat="1" ht="123.75" customHeight="1">
      <c r="A38" s="15">
        <v>29</v>
      </c>
      <c r="B38" s="7" t="s">
        <v>76</v>
      </c>
      <c r="C38" s="7" t="s">
        <v>77</v>
      </c>
      <c r="D38" s="7" t="s">
        <v>34</v>
      </c>
      <c r="E38" s="25">
        <v>1</v>
      </c>
      <c r="F38" s="25">
        <v>82605</v>
      </c>
      <c r="G38" s="25">
        <f t="shared" si="4"/>
        <v>82605</v>
      </c>
      <c r="H38" s="7" t="s">
        <v>39</v>
      </c>
      <c r="I38" s="7" t="s">
        <v>8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V38" s="28"/>
      <c r="W38" s="30" t="s">
        <v>91</v>
      </c>
      <c r="X38" s="32"/>
      <c r="Y38" s="34"/>
      <c r="Z38" s="36"/>
      <c r="AA38" s="40"/>
      <c r="AB38" s="38"/>
      <c r="AC38" s="43"/>
      <c r="AD38" s="12"/>
    </row>
    <row r="39" spans="1:31" s="19" customFormat="1" ht="142.5" customHeight="1">
      <c r="A39" s="15">
        <v>30</v>
      </c>
      <c r="B39" s="7" t="s">
        <v>78</v>
      </c>
      <c r="C39" s="7" t="s">
        <v>79</v>
      </c>
      <c r="D39" s="7" t="s">
        <v>34</v>
      </c>
      <c r="E39" s="25">
        <v>9</v>
      </c>
      <c r="F39" s="25">
        <v>139791</v>
      </c>
      <c r="G39" s="25">
        <f t="shared" si="4"/>
        <v>1258119</v>
      </c>
      <c r="H39" s="7" t="s">
        <v>39</v>
      </c>
      <c r="I39" s="7" t="s">
        <v>8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V39" s="28"/>
      <c r="W39" s="30" t="s">
        <v>91</v>
      </c>
      <c r="X39" s="32"/>
      <c r="Y39" s="34"/>
      <c r="Z39" s="36"/>
      <c r="AA39" s="40"/>
      <c r="AB39" s="38"/>
      <c r="AC39" s="43"/>
      <c r="AD39" s="12"/>
    </row>
    <row r="40" spans="1:31" ht="39.75" customHeight="1">
      <c r="A40" s="60" t="s">
        <v>12</v>
      </c>
      <c r="B40" s="61"/>
      <c r="C40" s="61"/>
      <c r="D40" s="61"/>
      <c r="E40" s="61"/>
      <c r="F40" s="62"/>
      <c r="G40" s="17">
        <f>SUM(G7:G39)</f>
        <v>6387709</v>
      </c>
      <c r="H40" s="18"/>
      <c r="I40" s="7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V40" s="44"/>
      <c r="W40" s="45"/>
      <c r="X40" s="46"/>
      <c r="Y40" s="47"/>
      <c r="Z40" s="48"/>
      <c r="AA40" s="49"/>
      <c r="AB40" s="50"/>
      <c r="AC40" s="51"/>
      <c r="AD40" s="52"/>
    </row>
    <row r="41" spans="1:31">
      <c r="A41" s="56"/>
      <c r="B41" s="56"/>
      <c r="C41" s="56"/>
      <c r="D41" s="56"/>
      <c r="E41" s="56"/>
      <c r="F41" s="56"/>
      <c r="G41" s="56"/>
      <c r="H41" s="56"/>
      <c r="I41" s="56"/>
      <c r="V41" s="53"/>
      <c r="W41" s="53"/>
      <c r="X41" s="53"/>
      <c r="Y41" s="53"/>
      <c r="Z41" s="53"/>
      <c r="AA41" s="53"/>
      <c r="AB41" s="53"/>
      <c r="AC41" s="53"/>
      <c r="AD41" s="53"/>
      <c r="AE41" s="53"/>
    </row>
    <row r="42" spans="1:31">
      <c r="A42" s="57"/>
      <c r="B42" s="57"/>
      <c r="C42" s="57"/>
      <c r="D42" s="57"/>
      <c r="E42" s="57"/>
      <c r="F42" s="57"/>
      <c r="G42" s="57"/>
      <c r="H42" s="57"/>
      <c r="I42" s="57"/>
      <c r="V42" s="53"/>
      <c r="W42" s="53"/>
      <c r="X42" s="53"/>
      <c r="Y42" s="53"/>
      <c r="Z42" s="53"/>
      <c r="AA42" s="53"/>
      <c r="AB42" s="53"/>
      <c r="AC42" s="53"/>
      <c r="AD42" s="53"/>
      <c r="AE42" s="53"/>
    </row>
    <row r="43" spans="1:31" ht="18.75" customHeight="1">
      <c r="V43" s="53"/>
      <c r="W43" s="53"/>
      <c r="X43" s="53"/>
      <c r="Y43" s="53"/>
      <c r="Z43" s="53"/>
      <c r="AA43" s="53"/>
      <c r="AB43" s="53"/>
      <c r="AC43" s="53"/>
      <c r="AD43" s="53"/>
      <c r="AE43" s="53"/>
    </row>
    <row r="44" spans="1:31" ht="18.75" customHeight="1">
      <c r="V44" s="53"/>
      <c r="W44" s="53"/>
      <c r="X44" s="53"/>
      <c r="Y44" s="53"/>
      <c r="Z44" s="53"/>
      <c r="AA44" s="53"/>
      <c r="AB44" s="53"/>
      <c r="AC44" s="53"/>
      <c r="AD44" s="53"/>
      <c r="AE44" s="53"/>
    </row>
    <row r="45" spans="1:31" ht="18.75" customHeight="1">
      <c r="V45" s="53"/>
      <c r="W45" s="53"/>
      <c r="X45" s="53"/>
      <c r="Y45" s="53"/>
      <c r="Z45" s="53"/>
      <c r="AA45" s="53"/>
      <c r="AB45" s="53"/>
      <c r="AC45" s="53"/>
      <c r="AD45" s="53"/>
      <c r="AE45" s="53"/>
    </row>
    <row r="46" spans="1:31" ht="18.75" customHeight="1"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8.75" customHeight="1"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18.75" customHeight="1">
      <c r="V48" s="53"/>
      <c r="W48" s="53"/>
      <c r="X48" s="53"/>
      <c r="Y48" s="53"/>
      <c r="Z48" s="53"/>
      <c r="AA48" s="53"/>
      <c r="AB48" s="53"/>
      <c r="AC48" s="53"/>
      <c r="AD48" s="53"/>
      <c r="AE48" s="53"/>
    </row>
    <row r="49" spans="22:31" ht="18.75" customHeight="1">
      <c r="V49" s="53"/>
      <c r="W49" s="53"/>
      <c r="X49" s="53"/>
      <c r="Y49" s="53"/>
      <c r="Z49" s="53"/>
      <c r="AA49" s="53"/>
      <c r="AB49" s="53"/>
      <c r="AC49" s="53"/>
      <c r="AD49" s="53"/>
      <c r="AE49" s="53"/>
    </row>
    <row r="50" spans="22:31">
      <c r="V50" s="53"/>
      <c r="W50" s="53"/>
      <c r="X50" s="53"/>
      <c r="Y50" s="53"/>
      <c r="Z50" s="53"/>
      <c r="AA50" s="53"/>
      <c r="AB50" s="53"/>
      <c r="AC50" s="53"/>
      <c r="AD50" s="53"/>
      <c r="AE50" s="53"/>
    </row>
    <row r="51" spans="22:31">
      <c r="V51" s="53"/>
      <c r="W51" s="53"/>
      <c r="X51" s="53"/>
      <c r="Y51" s="53"/>
      <c r="Z51" s="53"/>
      <c r="AA51" s="53"/>
      <c r="AB51" s="53"/>
      <c r="AC51" s="53"/>
      <c r="AD51" s="53"/>
      <c r="AE51" s="53"/>
    </row>
    <row r="52" spans="22:31">
      <c r="V52" s="53"/>
      <c r="W52" s="53"/>
      <c r="X52" s="53"/>
      <c r="Y52" s="53"/>
      <c r="Z52" s="53"/>
      <c r="AA52" s="53"/>
      <c r="AB52" s="53"/>
      <c r="AC52" s="53"/>
      <c r="AD52" s="53"/>
      <c r="AE52" s="53"/>
    </row>
    <row r="53" spans="22:31">
      <c r="V53" s="53"/>
      <c r="W53" s="53"/>
      <c r="X53" s="53"/>
      <c r="Y53" s="53"/>
      <c r="Z53" s="53"/>
      <c r="AA53" s="53"/>
      <c r="AB53" s="53"/>
      <c r="AC53" s="53"/>
      <c r="AD53" s="53"/>
      <c r="AE53" s="53"/>
    </row>
    <row r="54" spans="22:31">
      <c r="V54" s="53"/>
      <c r="W54" s="53"/>
      <c r="X54" s="53"/>
      <c r="Y54" s="53"/>
      <c r="Z54" s="53"/>
      <c r="AA54" s="53"/>
      <c r="AB54" s="53"/>
      <c r="AC54" s="53"/>
      <c r="AD54" s="53"/>
      <c r="AE54" s="53"/>
    </row>
    <row r="55" spans="22:31">
      <c r="V55" s="53"/>
      <c r="W55" s="53"/>
      <c r="X55" s="53"/>
      <c r="Y55" s="53"/>
      <c r="Z55" s="53"/>
      <c r="AA55" s="53"/>
      <c r="AB55" s="53"/>
      <c r="AC55" s="53"/>
      <c r="AD55" s="53"/>
      <c r="AE55" s="53"/>
    </row>
    <row r="56" spans="22:31">
      <c r="V56" s="53"/>
      <c r="W56" s="53"/>
      <c r="X56" s="53"/>
      <c r="Y56" s="53"/>
      <c r="Z56" s="53"/>
      <c r="AA56" s="53"/>
      <c r="AB56" s="53"/>
      <c r="AC56" s="53"/>
      <c r="AD56" s="53"/>
      <c r="AE56" s="53"/>
    </row>
    <row r="57" spans="22:31">
      <c r="V57" s="53"/>
      <c r="W57" s="53"/>
      <c r="X57" s="53"/>
      <c r="Y57" s="53"/>
      <c r="Z57" s="53"/>
      <c r="AA57" s="53"/>
      <c r="AB57" s="53"/>
      <c r="AC57" s="53"/>
      <c r="AD57" s="53"/>
      <c r="AE57" s="53"/>
    </row>
    <row r="58" spans="22:31">
      <c r="V58" s="53"/>
      <c r="W58" s="53"/>
      <c r="X58" s="53"/>
      <c r="Y58" s="53"/>
      <c r="Z58" s="53"/>
      <c r="AA58" s="53"/>
      <c r="AB58" s="53"/>
      <c r="AC58" s="53"/>
      <c r="AD58" s="53"/>
      <c r="AE58" s="53"/>
    </row>
    <row r="59" spans="22:31">
      <c r="V59" s="53"/>
      <c r="W59" s="53"/>
      <c r="X59" s="53"/>
      <c r="Y59" s="53"/>
      <c r="Z59" s="53"/>
      <c r="AA59" s="53"/>
      <c r="AB59" s="53"/>
      <c r="AC59" s="53"/>
      <c r="AD59" s="53"/>
      <c r="AE59" s="53"/>
    </row>
    <row r="60" spans="22:31">
      <c r="V60" s="53"/>
      <c r="W60" s="53"/>
      <c r="X60" s="53"/>
      <c r="Y60" s="53"/>
      <c r="Z60" s="53"/>
      <c r="AA60" s="53"/>
      <c r="AB60" s="53"/>
      <c r="AC60" s="53"/>
      <c r="AD60" s="53"/>
      <c r="AE60" s="53"/>
    </row>
    <row r="61" spans="22:31">
      <c r="V61" s="53"/>
      <c r="W61" s="53"/>
      <c r="X61" s="53"/>
      <c r="Y61" s="53"/>
      <c r="Z61" s="53"/>
      <c r="AA61" s="53"/>
      <c r="AB61" s="53"/>
      <c r="AC61" s="53"/>
      <c r="AD61" s="53"/>
      <c r="AE61" s="53"/>
    </row>
    <row r="62" spans="22:31">
      <c r="V62" s="53"/>
      <c r="W62" s="53"/>
      <c r="X62" s="53"/>
      <c r="Y62" s="53"/>
      <c r="Z62" s="53"/>
      <c r="AA62" s="53"/>
      <c r="AB62" s="53"/>
      <c r="AC62" s="53"/>
      <c r="AD62" s="53"/>
      <c r="AE62" s="53"/>
    </row>
    <row r="63" spans="22:31">
      <c r="V63" s="53"/>
      <c r="W63" s="53"/>
      <c r="X63" s="53"/>
      <c r="Y63" s="53"/>
      <c r="Z63" s="53"/>
      <c r="AA63" s="53"/>
      <c r="AB63" s="53"/>
      <c r="AC63" s="53"/>
      <c r="AD63" s="53"/>
      <c r="AE63" s="53"/>
    </row>
    <row r="64" spans="22:31">
      <c r="V64" s="53"/>
      <c r="W64" s="53"/>
      <c r="X64" s="53"/>
      <c r="Y64" s="53"/>
      <c r="Z64" s="53"/>
      <c r="AA64" s="53"/>
      <c r="AB64" s="53"/>
      <c r="AC64" s="53"/>
      <c r="AD64" s="53"/>
      <c r="AE64" s="53"/>
    </row>
    <row r="65" spans="22:31">
      <c r="V65" s="53"/>
      <c r="W65" s="53"/>
      <c r="X65" s="53"/>
      <c r="Y65" s="53"/>
      <c r="Z65" s="53"/>
      <c r="AA65" s="53"/>
      <c r="AB65" s="53"/>
      <c r="AC65" s="53"/>
      <c r="AD65" s="53"/>
      <c r="AE65" s="53"/>
    </row>
    <row r="66" spans="22:31">
      <c r="V66" s="53"/>
      <c r="W66" s="53"/>
      <c r="X66" s="53"/>
      <c r="Y66" s="53"/>
      <c r="Z66" s="53"/>
      <c r="AA66" s="53"/>
      <c r="AB66" s="53"/>
      <c r="AC66" s="53"/>
      <c r="AD66" s="53"/>
      <c r="AE66" s="53"/>
    </row>
    <row r="67" spans="22:31">
      <c r="V67" s="53"/>
      <c r="W67" s="53"/>
      <c r="X67" s="53"/>
      <c r="Y67" s="53"/>
      <c r="Z67" s="53"/>
      <c r="AA67" s="53"/>
      <c r="AB67" s="53"/>
      <c r="AC67" s="53"/>
      <c r="AD67" s="53"/>
      <c r="AE67" s="53"/>
    </row>
    <row r="68" spans="22:31">
      <c r="V68" s="53"/>
      <c r="W68" s="53"/>
      <c r="X68" s="53"/>
      <c r="Y68" s="53"/>
      <c r="Z68" s="53"/>
      <c r="AA68" s="53"/>
      <c r="AB68" s="53"/>
      <c r="AC68" s="53"/>
      <c r="AD68" s="53"/>
      <c r="AE68" s="53"/>
    </row>
    <row r="69" spans="22:31">
      <c r="V69" s="53"/>
      <c r="W69" s="53"/>
      <c r="X69" s="53"/>
      <c r="Y69" s="53"/>
      <c r="Z69" s="53"/>
      <c r="AA69" s="53"/>
      <c r="AB69" s="53"/>
      <c r="AC69" s="53"/>
      <c r="AD69" s="53"/>
      <c r="AE69" s="53"/>
    </row>
    <row r="70" spans="22:31">
      <c r="V70" s="53"/>
      <c r="W70" s="53"/>
      <c r="X70" s="53"/>
      <c r="Y70" s="53"/>
      <c r="Z70" s="53"/>
      <c r="AA70" s="53"/>
      <c r="AB70" s="53"/>
      <c r="AC70" s="53"/>
      <c r="AD70" s="53"/>
      <c r="AE70" s="53"/>
    </row>
    <row r="71" spans="22:31">
      <c r="V71" s="53"/>
      <c r="W71" s="53"/>
      <c r="X71" s="53"/>
      <c r="Y71" s="53"/>
      <c r="Z71" s="53"/>
      <c r="AA71" s="53"/>
      <c r="AB71" s="53"/>
      <c r="AC71" s="53"/>
      <c r="AD71" s="53"/>
      <c r="AE71" s="53"/>
    </row>
    <row r="72" spans="22:31">
      <c r="V72" s="53"/>
      <c r="W72" s="53"/>
      <c r="X72" s="53"/>
      <c r="Y72" s="53"/>
      <c r="Z72" s="53"/>
      <c r="AA72" s="53"/>
      <c r="AB72" s="53"/>
      <c r="AC72" s="53"/>
      <c r="AD72" s="53"/>
      <c r="AE72" s="53"/>
    </row>
    <row r="73" spans="22:31">
      <c r="V73" s="53"/>
      <c r="W73" s="53"/>
      <c r="X73" s="53"/>
      <c r="Y73" s="53"/>
      <c r="Z73" s="53"/>
      <c r="AA73" s="53"/>
      <c r="AB73" s="53"/>
      <c r="AC73" s="53"/>
      <c r="AD73" s="53"/>
      <c r="AE73" s="53"/>
    </row>
    <row r="74" spans="22:31">
      <c r="V74" s="53"/>
      <c r="W74" s="53"/>
      <c r="X74" s="53"/>
      <c r="Y74" s="53"/>
      <c r="Z74" s="53"/>
      <c r="AA74" s="53"/>
      <c r="AB74" s="53"/>
      <c r="AC74" s="53"/>
      <c r="AD74" s="53"/>
      <c r="AE74" s="53"/>
    </row>
    <row r="75" spans="22:31">
      <c r="V75" s="53"/>
      <c r="W75" s="53"/>
      <c r="X75" s="53"/>
      <c r="Y75" s="53"/>
      <c r="Z75" s="53"/>
      <c r="AA75" s="53"/>
      <c r="AB75" s="53"/>
      <c r="AC75" s="53"/>
      <c r="AD75" s="53"/>
      <c r="AE75" s="53"/>
    </row>
    <row r="76" spans="22:31">
      <c r="V76" s="53"/>
      <c r="W76" s="53"/>
      <c r="X76" s="53"/>
      <c r="Y76" s="53"/>
      <c r="Z76" s="53"/>
      <c r="AA76" s="53"/>
      <c r="AB76" s="53"/>
      <c r="AC76" s="53"/>
      <c r="AD76" s="53"/>
      <c r="AE76" s="53"/>
    </row>
    <row r="77" spans="22:31">
      <c r="V77" s="53"/>
      <c r="W77" s="53"/>
      <c r="X77" s="53"/>
      <c r="Y77" s="53"/>
      <c r="Z77" s="53"/>
      <c r="AA77" s="53"/>
      <c r="AB77" s="53"/>
      <c r="AC77" s="53"/>
      <c r="AD77" s="53"/>
      <c r="AE77" s="53"/>
    </row>
    <row r="78" spans="22:31">
      <c r="V78" s="53"/>
      <c r="W78" s="53"/>
      <c r="X78" s="53"/>
      <c r="Y78" s="53"/>
      <c r="Z78" s="53"/>
      <c r="AA78" s="53"/>
      <c r="AB78" s="53"/>
      <c r="AC78" s="53"/>
      <c r="AD78" s="53"/>
      <c r="AE78" s="53"/>
    </row>
    <row r="79" spans="22:31">
      <c r="V79" s="53"/>
      <c r="W79" s="53"/>
      <c r="X79" s="53"/>
      <c r="Y79" s="53"/>
      <c r="Z79" s="53"/>
      <c r="AA79" s="53"/>
      <c r="AB79" s="53"/>
      <c r="AC79" s="53"/>
      <c r="AD79" s="53"/>
      <c r="AE79" s="53"/>
    </row>
    <row r="80" spans="22:31">
      <c r="V80" s="53"/>
      <c r="W80" s="53"/>
      <c r="X80" s="53"/>
      <c r="Y80" s="53"/>
      <c r="Z80" s="53"/>
      <c r="AA80" s="53"/>
      <c r="AB80" s="53"/>
      <c r="AC80" s="53"/>
      <c r="AD80" s="53"/>
      <c r="AE80" s="53"/>
    </row>
    <row r="81" spans="22:31">
      <c r="V81" s="53"/>
      <c r="W81" s="53"/>
      <c r="X81" s="53"/>
      <c r="Y81" s="53"/>
      <c r="Z81" s="53"/>
      <c r="AA81" s="53"/>
      <c r="AB81" s="53"/>
      <c r="AC81" s="53"/>
      <c r="AD81" s="53"/>
      <c r="AE81" s="53"/>
    </row>
    <row r="82" spans="22:31">
      <c r="V82" s="53"/>
      <c r="W82" s="53"/>
      <c r="X82" s="53"/>
      <c r="Y82" s="53"/>
      <c r="Z82" s="53"/>
      <c r="AA82" s="53"/>
      <c r="AB82" s="53"/>
      <c r="AC82" s="53"/>
      <c r="AD82" s="53"/>
      <c r="AE82" s="53"/>
    </row>
    <row r="83" spans="22:31">
      <c r="V83" s="53"/>
      <c r="W83" s="53"/>
      <c r="X83" s="53"/>
      <c r="Y83" s="53"/>
      <c r="Z83" s="53"/>
      <c r="AA83" s="53"/>
      <c r="AB83" s="53"/>
      <c r="AC83" s="53"/>
      <c r="AD83" s="53"/>
      <c r="AE83" s="53"/>
    </row>
    <row r="84" spans="22:31">
      <c r="V84" s="53"/>
      <c r="W84" s="53"/>
      <c r="X84" s="53"/>
      <c r="Y84" s="53"/>
      <c r="Z84" s="53"/>
      <c r="AA84" s="53"/>
      <c r="AB84" s="53"/>
      <c r="AC84" s="53"/>
      <c r="AD84" s="53"/>
      <c r="AE84" s="53"/>
    </row>
    <row r="85" spans="22:31">
      <c r="V85" s="53"/>
      <c r="W85" s="53"/>
      <c r="X85" s="53"/>
      <c r="Y85" s="53"/>
      <c r="Z85" s="53"/>
      <c r="AA85" s="53"/>
      <c r="AB85" s="53"/>
      <c r="AC85" s="53"/>
      <c r="AD85" s="53"/>
      <c r="AE85" s="53"/>
    </row>
    <row r="86" spans="22:31">
      <c r="V86" s="53"/>
      <c r="W86" s="53"/>
      <c r="X86" s="53"/>
      <c r="Y86" s="53"/>
      <c r="Z86" s="53"/>
      <c r="AA86" s="53"/>
      <c r="AB86" s="53"/>
      <c r="AC86" s="53"/>
      <c r="AD86" s="53"/>
      <c r="AE86" s="53"/>
    </row>
    <row r="87" spans="22:31">
      <c r="V87" s="53"/>
      <c r="W87" s="53"/>
      <c r="X87" s="53"/>
      <c r="Y87" s="53"/>
      <c r="Z87" s="53"/>
      <c r="AA87" s="53"/>
      <c r="AB87" s="53"/>
      <c r="AC87" s="53"/>
      <c r="AD87" s="53"/>
      <c r="AE87" s="53"/>
    </row>
    <row r="88" spans="22:31">
      <c r="V88" s="53"/>
      <c r="W88" s="53"/>
      <c r="X88" s="53"/>
      <c r="Y88" s="53"/>
      <c r="Z88" s="53"/>
      <c r="AA88" s="53"/>
      <c r="AB88" s="53"/>
      <c r="AC88" s="53"/>
      <c r="AD88" s="53"/>
      <c r="AE88" s="53"/>
    </row>
    <row r="89" spans="22:31">
      <c r="V89" s="53"/>
      <c r="W89" s="53"/>
      <c r="X89" s="53"/>
      <c r="Y89" s="53"/>
      <c r="Z89" s="53"/>
      <c r="AA89" s="53"/>
      <c r="AB89" s="53"/>
      <c r="AC89" s="53"/>
      <c r="AD89" s="53"/>
      <c r="AE89" s="53"/>
    </row>
    <row r="90" spans="22:31">
      <c r="V90" s="53"/>
      <c r="W90" s="53"/>
      <c r="X90" s="53"/>
      <c r="Y90" s="53"/>
      <c r="Z90" s="53"/>
      <c r="AA90" s="53"/>
      <c r="AB90" s="53"/>
      <c r="AC90" s="53"/>
      <c r="AD90" s="53"/>
      <c r="AE90" s="53"/>
    </row>
    <row r="91" spans="22:31">
      <c r="V91" s="53"/>
      <c r="W91" s="53"/>
      <c r="X91" s="53"/>
      <c r="Y91" s="53"/>
      <c r="Z91" s="53"/>
      <c r="AA91" s="53"/>
      <c r="AB91" s="53"/>
      <c r="AC91" s="53"/>
      <c r="AD91" s="53"/>
      <c r="AE91" s="53"/>
    </row>
    <row r="92" spans="22:31">
      <c r="V92" s="53"/>
      <c r="W92" s="53"/>
      <c r="X92" s="53"/>
      <c r="Y92" s="53"/>
      <c r="Z92" s="53"/>
      <c r="AA92" s="53"/>
      <c r="AB92" s="53"/>
      <c r="AC92" s="53"/>
      <c r="AD92" s="53"/>
      <c r="AE92" s="53"/>
    </row>
    <row r="93" spans="22:31">
      <c r="V93" s="53"/>
      <c r="W93" s="53"/>
      <c r="X93" s="53"/>
      <c r="Y93" s="53"/>
      <c r="Z93" s="53"/>
      <c r="AA93" s="53"/>
      <c r="AB93" s="53"/>
      <c r="AC93" s="53"/>
      <c r="AD93" s="53"/>
      <c r="AE93" s="53"/>
    </row>
    <row r="94" spans="22:31">
      <c r="V94" s="53"/>
      <c r="W94" s="53"/>
      <c r="X94" s="53"/>
      <c r="Y94" s="53"/>
      <c r="Z94" s="53"/>
      <c r="AA94" s="53"/>
      <c r="AB94" s="53"/>
      <c r="AC94" s="53"/>
      <c r="AD94" s="53"/>
      <c r="AE94" s="53"/>
    </row>
    <row r="95" spans="22:31">
      <c r="V95" s="53"/>
      <c r="W95" s="53"/>
      <c r="X95" s="53"/>
      <c r="Y95" s="53"/>
      <c r="Z95" s="53"/>
      <c r="AA95" s="53"/>
      <c r="AB95" s="53"/>
      <c r="AC95" s="53"/>
      <c r="AD95" s="53"/>
      <c r="AE95" s="53"/>
    </row>
    <row r="96" spans="22:31">
      <c r="V96" s="53"/>
      <c r="W96" s="53"/>
      <c r="X96" s="53"/>
      <c r="Y96" s="53"/>
      <c r="Z96" s="53"/>
      <c r="AA96" s="53"/>
      <c r="AB96" s="53"/>
      <c r="AC96" s="53"/>
      <c r="AD96" s="53"/>
      <c r="AE96" s="53"/>
    </row>
    <row r="97" spans="22:31">
      <c r="V97" s="53"/>
      <c r="W97" s="53"/>
      <c r="X97" s="53"/>
      <c r="Y97" s="53"/>
      <c r="Z97" s="53"/>
      <c r="AA97" s="53"/>
      <c r="AB97" s="53"/>
      <c r="AC97" s="53"/>
      <c r="AD97" s="53"/>
      <c r="AE97" s="53"/>
    </row>
    <row r="98" spans="22:31">
      <c r="V98" s="53"/>
      <c r="W98" s="53"/>
      <c r="X98" s="53"/>
      <c r="Y98" s="53"/>
      <c r="Z98" s="53"/>
      <c r="AA98" s="53"/>
      <c r="AB98" s="53"/>
      <c r="AC98" s="53"/>
      <c r="AD98" s="53"/>
      <c r="AE98" s="53"/>
    </row>
    <row r="99" spans="22:31">
      <c r="V99" s="53"/>
      <c r="W99" s="53"/>
      <c r="X99" s="53"/>
      <c r="Y99" s="53"/>
      <c r="Z99" s="53"/>
      <c r="AA99" s="53"/>
      <c r="AB99" s="53"/>
      <c r="AC99" s="53"/>
      <c r="AD99" s="53"/>
      <c r="AE99" s="53"/>
    </row>
    <row r="100" spans="22:31"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</row>
    <row r="101" spans="22:31"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</row>
    <row r="102" spans="22:31"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</row>
    <row r="103" spans="22:31"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</row>
    <row r="104" spans="22:31"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</row>
    <row r="105" spans="22:31"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</row>
    <row r="106" spans="22:31"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</row>
    <row r="107" spans="22:31"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</row>
    <row r="108" spans="22:31"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</row>
    <row r="109" spans="22:31"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</row>
    <row r="110" spans="22:31"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</row>
    <row r="111" spans="22:31"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</row>
    <row r="112" spans="22:31"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</row>
    <row r="113" spans="22:31"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</row>
    <row r="114" spans="22:31"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</row>
    <row r="115" spans="22:31"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</row>
    <row r="116" spans="22:31"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</row>
    <row r="117" spans="22:31"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</row>
    <row r="118" spans="22:31"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</row>
    <row r="119" spans="22:31"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</row>
    <row r="120" spans="22:31"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</row>
    <row r="121" spans="22:31"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</row>
    <row r="122" spans="22:31"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</row>
    <row r="123" spans="22:31"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</row>
    <row r="124" spans="22:31"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</row>
    <row r="125" spans="22:31"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</row>
    <row r="126" spans="22:31"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</row>
    <row r="127" spans="22:31"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</row>
    <row r="128" spans="22:31"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</row>
    <row r="129" spans="22:31"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</row>
    <row r="130" spans="22:31"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</row>
    <row r="131" spans="22:31"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</row>
    <row r="132" spans="22:31"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</row>
    <row r="133" spans="22:31"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</row>
    <row r="134" spans="22:31"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</row>
    <row r="135" spans="22:31"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</row>
    <row r="136" spans="22:31"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</row>
    <row r="137" spans="22:31"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</row>
    <row r="138" spans="22:31"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</row>
    <row r="139" spans="22:31"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</row>
    <row r="140" spans="22:31"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</row>
    <row r="141" spans="22:31"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</row>
    <row r="142" spans="22:31"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</row>
    <row r="143" spans="22:31"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</row>
    <row r="144" spans="22:31"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</row>
    <row r="145" spans="22:31"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</row>
    <row r="146" spans="22:31"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</row>
    <row r="147" spans="22:31"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</row>
    <row r="148" spans="22:31"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</row>
    <row r="149" spans="22:31"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</row>
    <row r="150" spans="22:31"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</row>
    <row r="151" spans="22:31"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</row>
    <row r="152" spans="22:31"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</row>
    <row r="153" spans="22:31"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</row>
    <row r="154" spans="22:31"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</row>
    <row r="155" spans="22:31"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</row>
    <row r="156" spans="22:31"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</row>
    <row r="157" spans="22:31"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</row>
    <row r="158" spans="22:31"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</row>
    <row r="159" spans="22:31"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</row>
    <row r="160" spans="22:31"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</row>
    <row r="161" spans="22:31"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</row>
    <row r="162" spans="22:31"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</row>
    <row r="163" spans="22:31"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</row>
    <row r="164" spans="22:31"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</row>
    <row r="165" spans="22:31"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</row>
    <row r="166" spans="22:31"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</row>
    <row r="167" spans="22:31"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</row>
    <row r="168" spans="22:31"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</row>
    <row r="169" spans="22:31"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</row>
    <row r="170" spans="22:31"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</row>
    <row r="171" spans="22:31"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</row>
    <row r="172" spans="22:31"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</row>
    <row r="173" spans="22:31"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</row>
    <row r="174" spans="22:31"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</row>
    <row r="175" spans="22:31"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</row>
    <row r="176" spans="22:31"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</row>
    <row r="177" spans="22:31"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</row>
    <row r="178" spans="22:31"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</row>
    <row r="179" spans="22:31"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</row>
    <row r="180" spans="22:31"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</row>
    <row r="181" spans="22:31"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</row>
    <row r="182" spans="22:31"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</row>
    <row r="183" spans="22:31"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</row>
    <row r="184" spans="22:31"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</row>
    <row r="185" spans="22:31"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</row>
    <row r="186" spans="22:31"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</row>
    <row r="187" spans="22:31"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</row>
    <row r="188" spans="22:31"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</row>
    <row r="189" spans="22:31"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</row>
    <row r="190" spans="22:31"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</row>
    <row r="191" spans="22:31"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</row>
    <row r="192" spans="22:31"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</row>
    <row r="193" spans="22:31"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</row>
    <row r="194" spans="22:31"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</row>
    <row r="195" spans="22:31"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</row>
    <row r="196" spans="22:31"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</row>
    <row r="197" spans="22:31"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</row>
    <row r="198" spans="22:31"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</row>
    <row r="199" spans="22:31"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</row>
    <row r="200" spans="22:31"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</row>
    <row r="201" spans="22:31"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</row>
    <row r="202" spans="22:31"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</row>
    <row r="203" spans="22:31"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</row>
    <row r="204" spans="22:31"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</row>
    <row r="205" spans="22:31"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</row>
    <row r="206" spans="22:31"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</row>
    <row r="207" spans="22:31"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</row>
    <row r="208" spans="22:31"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</row>
    <row r="209" spans="22:31"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</row>
    <row r="210" spans="22:31"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</row>
    <row r="211" spans="22:31"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</row>
    <row r="212" spans="22:31"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</row>
    <row r="213" spans="22:31"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</row>
    <row r="214" spans="22:31"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</row>
    <row r="215" spans="22:31"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</row>
    <row r="216" spans="22:31"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</row>
    <row r="217" spans="22:31"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</row>
    <row r="218" spans="22:31"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</row>
    <row r="219" spans="22:31"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</row>
    <row r="220" spans="22:31"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</row>
    <row r="221" spans="22:31"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</row>
    <row r="222" spans="22:31"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</row>
    <row r="223" spans="22:31"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</row>
    <row r="224" spans="22:31"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</row>
    <row r="225" spans="22:31"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</row>
    <row r="226" spans="22:31"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</row>
    <row r="227" spans="22:31"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</row>
    <row r="228" spans="22:31"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</row>
    <row r="229" spans="22:31"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</row>
    <row r="230" spans="22:31"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</row>
    <row r="231" spans="22:31"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</row>
    <row r="232" spans="22:31"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</row>
    <row r="233" spans="22:31"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</row>
    <row r="234" spans="22:31"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</row>
    <row r="235" spans="22:31"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</row>
    <row r="236" spans="22:31"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</row>
    <row r="237" spans="22:31"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</row>
    <row r="238" spans="22:31"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</row>
    <row r="239" spans="22:31"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</row>
    <row r="240" spans="22:31"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</row>
    <row r="241" spans="22:31"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</row>
    <row r="242" spans="22:31"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</row>
    <row r="243" spans="22:31"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</row>
    <row r="244" spans="22:31"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</row>
    <row r="245" spans="22:31"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</row>
    <row r="246" spans="22:31"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</row>
    <row r="247" spans="22:31"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</row>
    <row r="248" spans="22:31"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</row>
    <row r="249" spans="22:31"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</row>
    <row r="250" spans="22:31"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</row>
    <row r="251" spans="22:31"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</row>
    <row r="252" spans="22:31"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</row>
    <row r="253" spans="22:31"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</row>
    <row r="254" spans="22:31"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</row>
    <row r="255" spans="22:31"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</row>
    <row r="256" spans="22:31"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</row>
    <row r="257" spans="22:31"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</row>
    <row r="258" spans="22:31"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</row>
    <row r="259" spans="22:31"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</row>
    <row r="260" spans="22:31"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</row>
    <row r="261" spans="22:31"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</row>
    <row r="262" spans="22:31"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</row>
    <row r="263" spans="22:31"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</row>
    <row r="264" spans="22:31"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</row>
    <row r="265" spans="22:31"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</row>
    <row r="266" spans="22:31"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</row>
    <row r="267" spans="22:31"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</row>
    <row r="268" spans="22:31"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</row>
    <row r="269" spans="22:31"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</row>
    <row r="270" spans="22:31"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</row>
    <row r="271" spans="22:31"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</row>
    <row r="272" spans="22:31"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</row>
    <row r="273" spans="22:31"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</row>
    <row r="274" spans="22:31"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</row>
    <row r="275" spans="22:31"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</row>
    <row r="276" spans="22:31"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</row>
    <row r="277" spans="22:31"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</row>
    <row r="278" spans="22:31"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</row>
    <row r="279" spans="22:31"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</row>
    <row r="280" spans="22:31"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</row>
    <row r="281" spans="22:31"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</row>
    <row r="282" spans="22:31"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</row>
    <row r="283" spans="22:31"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</row>
    <row r="284" spans="22:31"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</row>
    <row r="285" spans="22:31"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</row>
    <row r="286" spans="22:31"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</row>
    <row r="287" spans="22:31"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</row>
    <row r="288" spans="22:31"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</row>
    <row r="289" spans="22:31"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</row>
    <row r="290" spans="22:31"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</row>
    <row r="291" spans="22:31"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</row>
    <row r="292" spans="22:31"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</row>
    <row r="293" spans="22:31"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</row>
    <row r="294" spans="22:31"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</row>
    <row r="295" spans="22:31"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</row>
    <row r="296" spans="22:31"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</row>
    <row r="297" spans="22:31"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</row>
    <row r="298" spans="22:31"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</row>
    <row r="299" spans="22:31"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</row>
    <row r="300" spans="22:31"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</row>
    <row r="301" spans="22:31"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</row>
    <row r="302" spans="22:31"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</row>
    <row r="303" spans="22:31"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</row>
    <row r="304" spans="22:31"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</row>
    <row r="305" spans="22:31"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</row>
    <row r="306" spans="22:31"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</row>
    <row r="307" spans="22:31"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</row>
    <row r="308" spans="22:31"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</row>
    <row r="309" spans="22:31"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</row>
    <row r="310" spans="22:31"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</row>
    <row r="311" spans="22:31"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</row>
    <row r="312" spans="22:31"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</row>
    <row r="313" spans="22:31"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</row>
    <row r="314" spans="22:31"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</row>
    <row r="315" spans="22:31"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</row>
    <row r="316" spans="22:31"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</row>
    <row r="317" spans="22:31"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</row>
    <row r="318" spans="22:31"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</row>
    <row r="319" spans="22:31"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</row>
    <row r="320" spans="22:31"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</row>
    <row r="321" spans="22:31"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</row>
    <row r="322" spans="22:31"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</row>
    <row r="323" spans="22:31"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</row>
    <row r="324" spans="22:31"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</row>
    <row r="325" spans="22:31"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</row>
    <row r="326" spans="22:31"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</row>
    <row r="327" spans="22:31"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</row>
    <row r="328" spans="22:31"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</row>
    <row r="329" spans="22:31"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</row>
    <row r="330" spans="22:31"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</row>
    <row r="331" spans="22:31"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</row>
    <row r="332" spans="22:31"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</row>
    <row r="333" spans="22:31"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</row>
    <row r="334" spans="22:31"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</row>
    <row r="335" spans="22:31"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</row>
    <row r="336" spans="22:31"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</row>
    <row r="337" spans="22:31"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</row>
    <row r="338" spans="22:31"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</row>
    <row r="339" spans="22:31"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</row>
    <row r="340" spans="22:31"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</row>
    <row r="341" spans="22:31"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</row>
    <row r="342" spans="22:31"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</row>
    <row r="343" spans="22:31"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</row>
    <row r="344" spans="22:31"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</row>
    <row r="345" spans="22:31"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</row>
    <row r="346" spans="22:31"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</row>
    <row r="347" spans="22:31"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</row>
    <row r="348" spans="22:31"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</row>
    <row r="349" spans="22:31"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</row>
    <row r="350" spans="22:31"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</row>
    <row r="351" spans="22:31"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</row>
    <row r="352" spans="22:31"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</row>
    <row r="353" spans="22:31"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</row>
    <row r="354" spans="22:31"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</row>
    <row r="355" spans="22:31"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</row>
    <row r="356" spans="22:31"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</row>
    <row r="357" spans="22:31"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</row>
    <row r="358" spans="22:31"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</row>
    <row r="359" spans="22:31"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</row>
    <row r="360" spans="22:31"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</row>
    <row r="361" spans="22:31"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</row>
    <row r="362" spans="22:31"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</row>
    <row r="363" spans="22:31"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</row>
    <row r="364" spans="22:31"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</row>
    <row r="365" spans="22:31"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</row>
    <row r="366" spans="22:31"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</row>
    <row r="367" spans="22:31"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</row>
    <row r="368" spans="22:31"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</row>
    <row r="369" spans="22:31"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</row>
    <row r="370" spans="22:31"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</row>
    <row r="371" spans="22:31"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</row>
    <row r="372" spans="22:31"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</row>
    <row r="373" spans="22:31"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</row>
    <row r="374" spans="22:31"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</row>
    <row r="375" spans="22:31"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</row>
    <row r="376" spans="22:31"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</row>
    <row r="377" spans="22:31"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</row>
    <row r="378" spans="22:31"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</row>
    <row r="379" spans="22:31"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</row>
    <row r="380" spans="22:31"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</row>
    <row r="381" spans="22:31"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</row>
    <row r="382" spans="22:31"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</row>
    <row r="383" spans="22:31"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</row>
    <row r="384" spans="22:31"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</row>
    <row r="385" spans="22:31"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</row>
    <row r="386" spans="22:31"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</row>
    <row r="387" spans="22:31"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</row>
  </sheetData>
  <autoFilter ref="A6:AE40"/>
  <mergeCells count="8">
    <mergeCell ref="F1:I1"/>
    <mergeCell ref="A41:I41"/>
    <mergeCell ref="A42:I42"/>
    <mergeCell ref="F2:I2"/>
    <mergeCell ref="A40:F40"/>
    <mergeCell ref="B18:C18"/>
    <mergeCell ref="B23:C23"/>
    <mergeCell ref="B30:C30"/>
  </mergeCells>
  <printOptions horizontalCentered="1"/>
  <pageMargins left="0.39370078740157483" right="0.39370078740157483" top="0" bottom="0" header="0" footer="0.19685039370078741"/>
  <pageSetup paperSize="9" scale="57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Дана</cp:lastModifiedBy>
  <cp:lastPrinted>2024-11-27T09:28:39Z</cp:lastPrinted>
  <dcterms:created xsi:type="dcterms:W3CDTF">2016-01-05T12:46:10Z</dcterms:created>
  <dcterms:modified xsi:type="dcterms:W3CDTF">2024-12-17T10:57:20Z</dcterms:modified>
</cp:coreProperties>
</file>