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455" windowWidth="15570" windowHeight="5910"/>
  </bookViews>
  <sheets>
    <sheet name="объявление 1" sheetId="4" r:id="rId1"/>
    <sheet name="Лист1" sheetId="5" r:id="rId2"/>
    <sheet name="Лист2" sheetId="6" r:id="rId3"/>
  </sheets>
  <externalReferences>
    <externalReference r:id="rId4"/>
  </externalReferences>
  <definedNames>
    <definedName name="_xlnm._FilterDatabase" localSheetId="0" hidden="1">'объявление 1'!$A$6:$X$36</definedName>
    <definedName name="_xlnm.Print_Titles" localSheetId="0">'объявление 1'!$5:$5</definedName>
    <definedName name="_xlnm.Print_Area" localSheetId="0">'объявление 1'!$A$1:$I$36</definedName>
  </definedNames>
  <calcPr calcId="145621"/>
</workbook>
</file>

<file path=xl/calcChain.xml><?xml version="1.0" encoding="utf-8"?>
<calcChain xmlns="http://schemas.openxmlformats.org/spreadsheetml/2006/main">
  <c r="Y29" i="4" l="1"/>
  <c r="Y28" i="4"/>
  <c r="Y27" i="4"/>
  <c r="Y25" i="4"/>
  <c r="Y24" i="4"/>
  <c r="Y23" i="4"/>
  <c r="Y34" i="4"/>
  <c r="Y35" i="4"/>
  <c r="Y33" i="4"/>
  <c r="Y32" i="4"/>
  <c r="Y31" i="4"/>
  <c r="Y13" i="4"/>
  <c r="Y8" i="4"/>
  <c r="Y9" i="4"/>
  <c r="Y10" i="4"/>
  <c r="Y11" i="4"/>
  <c r="Y12" i="4"/>
  <c r="Y7" i="4"/>
  <c r="B12" i="4"/>
  <c r="H7" i="4" l="1"/>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D7" i="4"/>
  <c r="D8" i="4"/>
  <c r="D9" i="4"/>
  <c r="D10" i="4"/>
  <c r="D11" i="4"/>
  <c r="D12" i="4"/>
  <c r="D13" i="4"/>
  <c r="D14" i="4"/>
  <c r="D15" i="4"/>
  <c r="D16" i="4"/>
  <c r="D17" i="4"/>
  <c r="D18" i="4"/>
  <c r="D19" i="4"/>
  <c r="D20" i="4"/>
  <c r="D21" i="4"/>
  <c r="D22" i="4"/>
  <c r="D23" i="4"/>
  <c r="D24" i="4"/>
  <c r="D25" i="4"/>
  <c r="D26" i="4"/>
  <c r="D27" i="4"/>
  <c r="D28" i="4"/>
  <c r="D29" i="4"/>
  <c r="D30" i="4"/>
  <c r="D31" i="4"/>
  <c r="D32" i="4"/>
  <c r="D33" i="4"/>
  <c r="D34" i="4"/>
  <c r="D35" i="4"/>
  <c r="E7" i="4"/>
  <c r="F7" i="4"/>
  <c r="E8" i="4"/>
  <c r="F8" i="4"/>
  <c r="E9" i="4"/>
  <c r="F9" i="4"/>
  <c r="E10" i="4"/>
  <c r="F10" i="4"/>
  <c r="E11" i="4"/>
  <c r="F11" i="4"/>
  <c r="E12" i="4"/>
  <c r="F12" i="4"/>
  <c r="E13" i="4"/>
  <c r="F13" i="4"/>
  <c r="E14" i="4"/>
  <c r="F14" i="4"/>
  <c r="E15" i="4"/>
  <c r="F15" i="4"/>
  <c r="E16" i="4"/>
  <c r="F16" i="4"/>
  <c r="E17" i="4"/>
  <c r="F17" i="4"/>
  <c r="E18" i="4"/>
  <c r="F18" i="4"/>
  <c r="E19" i="4"/>
  <c r="F19" i="4"/>
  <c r="E20" i="4"/>
  <c r="F20" i="4"/>
  <c r="E21" i="4"/>
  <c r="F21" i="4"/>
  <c r="E22" i="4"/>
  <c r="F22" i="4"/>
  <c r="E23" i="4"/>
  <c r="F23" i="4"/>
  <c r="E24" i="4"/>
  <c r="F24" i="4"/>
  <c r="E25" i="4"/>
  <c r="F25" i="4"/>
  <c r="E26" i="4"/>
  <c r="F26" i="4"/>
  <c r="E27" i="4"/>
  <c r="F27" i="4"/>
  <c r="E28" i="4"/>
  <c r="F28" i="4"/>
  <c r="E29" i="4"/>
  <c r="F29" i="4"/>
  <c r="E30" i="4"/>
  <c r="F30" i="4"/>
  <c r="E31" i="4"/>
  <c r="F31" i="4"/>
  <c r="E32" i="4"/>
  <c r="F32" i="4"/>
  <c r="E33" i="4"/>
  <c r="F33" i="4"/>
  <c r="E34" i="4"/>
  <c r="F34" i="4"/>
  <c r="E35" i="4"/>
  <c r="F35" i="4"/>
  <c r="B7" i="4"/>
  <c r="B8" i="4"/>
  <c r="B9" i="4"/>
  <c r="B10" i="4"/>
  <c r="B11" i="4"/>
  <c r="B13" i="4"/>
  <c r="B14" i="4"/>
  <c r="B15" i="4"/>
  <c r="B16" i="4"/>
  <c r="B17" i="4"/>
  <c r="B18" i="4"/>
  <c r="B19" i="4"/>
  <c r="B20" i="4"/>
  <c r="B21" i="4"/>
  <c r="B22" i="4"/>
  <c r="B23" i="4"/>
  <c r="B24" i="4"/>
  <c r="B25" i="4"/>
  <c r="B26" i="4"/>
  <c r="B27" i="4"/>
  <c r="B28" i="4"/>
  <c r="B29" i="4"/>
  <c r="B30" i="4"/>
  <c r="B31" i="4"/>
  <c r="B32" i="4"/>
  <c r="B33" i="4"/>
  <c r="B34" i="4"/>
  <c r="B35" i="4"/>
  <c r="G30" i="4" l="1"/>
  <c r="G24" i="4"/>
  <c r="G18" i="4"/>
  <c r="G12" i="4"/>
  <c r="G33" i="4"/>
  <c r="G27" i="4"/>
  <c r="G21" i="4"/>
  <c r="G15" i="4"/>
  <c r="G9" i="4"/>
  <c r="G35" i="4"/>
  <c r="G26" i="4"/>
  <c r="G17" i="4"/>
  <c r="G11" i="4"/>
  <c r="G29" i="4"/>
  <c r="G32" i="4"/>
  <c r="G20" i="4"/>
  <c r="G14" i="4"/>
  <c r="G8" i="4"/>
  <c r="G34" i="4"/>
  <c r="G31" i="4"/>
  <c r="G28" i="4"/>
  <c r="G25" i="4"/>
  <c r="G22" i="4"/>
  <c r="G19" i="4"/>
  <c r="G16" i="4"/>
  <c r="G13" i="4"/>
  <c r="G10" i="4"/>
  <c r="G7" i="4"/>
  <c r="G23" i="4"/>
  <c r="G36" i="4" l="1"/>
  <c r="I8" i="4"/>
  <c r="I9" i="4"/>
  <c r="I10" i="4"/>
  <c r="I11" i="4"/>
  <c r="I12" i="4"/>
  <c r="I13" i="4"/>
  <c r="I14" i="4"/>
  <c r="I15" i="4"/>
  <c r="I16" i="4"/>
  <c r="I17" i="4"/>
  <c r="I18" i="4"/>
  <c r="I19" i="4"/>
</calcChain>
</file>

<file path=xl/sharedStrings.xml><?xml version="1.0" encoding="utf-8"?>
<sst xmlns="http://schemas.openxmlformats.org/spreadsheetml/2006/main" count="124" uniqueCount="81">
  <si>
    <t>№ ЛОТа</t>
  </si>
  <si>
    <t>Сатып алынатын дәрілік заттардың, медициналық мақсаттағы бұйымдардың,, фармацевтикалық қызметтердің сипаттамасы  халықаралық патенттелмеген атауы/                                  Международное непатентованное наименование закупаемых лекарственных средств, изделий медицинского назначения, описание фармацевтических услуг</t>
  </si>
  <si>
    <t>Шығару формасы /Форма выпуска</t>
  </si>
  <si>
    <t>Өлшем бірлігі/ Единица измерения</t>
  </si>
  <si>
    <t>Саны/ Количество</t>
  </si>
  <si>
    <t>Сомасы, теңге/ Сумма, тенге</t>
  </si>
  <si>
    <t>Жеткізу мерзімі/ Срок поставки</t>
  </si>
  <si>
    <t>Жеткізу орны/Место поставки *</t>
  </si>
  <si>
    <t>Бірлік үшін бағасы, теңге/Цена за единицу, тенге</t>
  </si>
  <si>
    <t>КГП на ПХВ "ОЦФ" УЗКО, г.Караганда, ул.Санаторная, д.22</t>
  </si>
  <si>
    <t>Директор_________________Исмаилов К.О</t>
  </si>
  <si>
    <t>ИТОГО</t>
  </si>
  <si>
    <t>Шприц изготовлен из высококачественного пластика и состоит из поршня, уплотнительного резинового кольца и цилиндра с градуировкой. Игла с трехгранной заточкой покрыта тонким слоем силикона</t>
  </si>
  <si>
    <t xml:space="preserve">Игла спинальная  тип Квинке без интродьюсера. Прозрачный павильон и цветовая кодировка ручки стилета. Состав: нержавеющая сталь, никелированная медь, поликарбонат, полипропилен, эпоксид, смола.размерами (G): 27: игла размер 27G со срезом 0,42 мм, длина 88 мм. </t>
  </si>
  <si>
    <t xml:space="preserve">Игла спинальная  тип Квинке без интродьюсера. Прозрачный павильон и цветовая кодировка ручки стилета. Состав: нержавеющая сталь, никелированная медь, поликарбонат, полипропилен, эпоксид, смола.размерами (G): 25: игла размер 25G со срезом 0,53 мм, длина 88 мм. </t>
  </si>
  <si>
    <t xml:space="preserve">Игла спинальная  тип Квинке без интродьюсера. Прозрачный павильон и цветовая кодировка ручки стилета. Состав: нержавеющая сталь, никелированная медь, поликарбонат, полипропилен, эпоксид, смола.размерами (G): 25: игла размер 25G со срезом 0,53 мм, длина 75 мм. </t>
  </si>
  <si>
    <t xml:space="preserve">Игла спинальная  тип Квинке без интродьюсера. Прозрачный павильон и цветовая кодировка ручки стилета. Состав: нержавеющая сталь, никелированная медь, поликарбонат, полипропилен, эпоксид, смола.размерами (G): 22: игла размер 22G со срезом 0,70 мм, длина 88 мм. </t>
  </si>
  <si>
    <t xml:space="preserve">Игла спинальная  тип Квинке без интродьюсера. Прозрачный павильон и цветовая кодировка ручки стилета. Состав: нержавеющая сталь, никелированная медь, поликарбонат, полипропилен, эпоксид, смола.размерами (G): 22: игла размер 22G со срезом 0,70 мм, длина 40 мм. </t>
  </si>
  <si>
    <t>Внутриматочная спираль состоит из спирали, усиков, подвижного ограничителя, проводника для введения спирали и бранши проводника. Внутриматочная спираль содержит примерно 310 мг меди. Общая поверхность меди составляет 380±23 мм2. Внутриматочная спираль препятствует наступлению беременности благодаря своему свойству сгущать слизь, вырабатываемую в канале шейки матки, в результате чего затрудняется продвижение сперматозоидов к яйцеклетке и оплодотворение. Внутриматочное противозачаточное средство (ВМС). Применяется в гинекологии для контрацепции. Только для однократного применения. Стерилизована этилен оксидом.</t>
  </si>
  <si>
    <t>Многоходовые краны без удлинительной линии. Изделие состоит из трехходового инфузионного крана 360° с наличием инфузионных портов, без удлинительной линии. Синий - используется для венознозной линии. Имеется адаптер свободного вращения. Изделие изготовлено из полиамида, полипропилена, поликарбоната, полистерола. Стерильные, однократного применения. Изделие предназначено для блокирования подачи лекарственных средств, инфузионной терапии, мониторинга и физиологического измерения давления</t>
  </si>
  <si>
    <t>Многоходовые краны и блоки кранов без удлинительной линии. Изделие состоит из блока из трех трехходовых инфузионных кранов 360°с наличием инфузионных портов, без удлинительной линии. Синий - используется для венознозной линии. Имеется адаптер свободного вращения. Изделие изготовлено из полиамида, полипропилена, поликарбоната, полистерола. Стерильные, однократного применения. Изделие предназначено для блокирования подачи лекарственных средств, инфузионной терапии, мониторинга и физиологического измерения давления</t>
  </si>
  <si>
    <t xml:space="preserve">Материал изготовления - натуральный латекс. Размер: 6.5.  Форма: анатомическая. Манжета: прямая манжета, без валика для защиты, с липкой полосой. Наружная поверхность: микротекстурированная, хлорированная и обработанная силиконом. Внутренняя поверхность: хлорированная,  имеет полимерное покрытие на основе полиуретана и обработана силиконом.    
</t>
  </si>
  <si>
    <t>Катетер из полиуретана с мягким кончиком непрозрачный, Rg-контрастный, с маркировкой по длине. Материал катетера полимер очень эластичный, биологический протестированный полиуретан с высокой биологической совместимотью. Маркировка по длине 1 см, начинающиеся на отметке 10 см от наконечника катетера и дополнительные метки 10 см, 15 см, 20 см, 25 см, и 30 см позволяют быстро оценить глубины вставки катетера. Мягкий наконечник катетера сужен на 5 мм и гладко округлен, чтобы облегчить его проход через кожу, ткань и стенку сосуда.Проводник с гибким J-наконечником в эргономичном держателе. Его конструкция гарантирует непрерывный размерный и функциональный переход от очень гибкого наконечника до менее гибкого главного шпинделя. Специальная внутренная часть предотвращает отвержение или разрыв направителя. Направитель оснащен в диспенсере интубатором эргономической формы, чтобы облегчить введение направителя одной рукой. Проводниковая игла Сельдингера G 18 x 70 мм/27/9 стандартная игла оснащена поршнем и защищена предохранителем. Дилататор заглушка In-stopper для прерывания инфузии передвижные регулируемые крылья для фиксации катетера. Стерильные, однократного применения. Предназначен для катетеризации верхней полой вены по методике Сельдингера для проведения длительной и объемной инфузионной терапии, парентерального питания, введения высокоосмолярных или раздражающих вену растворов, мониторинг центрального венозного давления, венозный доступ при невозможности периферической венопункции.</t>
  </si>
  <si>
    <t>Канюля/катетер для периферического внутривенного доступа: размер 18 G (1,3х45мм), скорость потока 96 мл/мин. Дополнительный инъекционный порт. Защитная металлическая клипса, полностью закрывающая кончик иглы, активируется автоматически при извлечении иглы из катетера, без внешнего воздействия. Используемые материалы: ПП, ПЭ, АБС, силиконовая резина, хромоникелевая сталь. Катетер: полиуретан (ПУР) или фторэтиленпропилен (ФЭП). Не содержит латекс. Стерильный, для однократного применения. Предназначен для создания надежного периферического венозного доступа с самоактивирующимся устройством.</t>
  </si>
  <si>
    <t>Канюля/катетер для периферического внутривенного доступа: размер 20 G (1,1х33мм), скорость потока 61 мл/мин. Дополнительный инъекционный порт. Защитная металлическая клипса, полностью закрывающая кончик иглы, активируется автоматически при извлечении иглы из катетера, без внешнего воздействия. Используемые материалы: ПП, ПЭ, АБС, силиконовая резина, хромоникелевая сталь. Катетер: полиуретан (ПУР) или фторэтиленпропилен (ФЭП). Не содержит латекс. Стерильный, для однократного применения. Предназначен для создания надежного периферического венозного доступа с самоактивирующимся устройством.</t>
  </si>
  <si>
    <t>2023ж_____________ № 15 хабарландыруға №1 қосымша                                                  Приложение №1 к объявлению № 15 от __________2023г.</t>
  </si>
  <si>
    <t>Универсальный степлер (сшивающий аппарат) для создания двух тройных линейных скрепочных швов и рассечения ткани между ними. Степлер не имеет встроенного ножа. Расположение скрепок в швах относительно друг друга - в шахматном порядке. Область применения: абдоминальная, торакальная, педиатрическая и гинекологическая хирургия для выполнения резекций, рассечений и отсечений и создания анастомозов. Количество перезаряжаний 25. Диаметр степлера 12мм, длина штока 26см. Степлер перезаряжается с использованием одноразовых прямых или изгибаемых кассет (картриджей) с встроенным ножом с предустановленными скрепками с длиной скрепочного шва 30, 45 или 60мм.Обратная матрица встроена в степлер и имеет низкий профиль. Технология точного загиба срепок для создания идеальной В-образной формы. Цветовая маркировка кассет.Степлер оборудован механизмом вращения на 360 градусов и поворота на 22 и 45 градусов в двух направлениях кассеты, фиксация угла изгиба. Индикатор глубины прошивания расположен на рукоятке степлера и имеет три отметки 30, 45 и 60мм. Прошивание осуществляется поэтапно, при каждом сведении кольцевой ручки на 30мм. На конце штока степлера расположена отметка LOAD, предназначенная для безопасной установки кассеты. Степлер обладает грасперным механизмом, позволяющим закрывать и открывать кассету нажатием и отталкиванием кольцевой ручки. Клавиша разблокировки и снятия кассеты находится на рукоятке. Система контроля толщины прошиваемой ткани не позволяет использовать степлер на тканях, не соответствующих высоте скрепок, что крайне важно при работе на уплотненных и измененных тканях. Положение промежуточного закрытия степлера и атравматичная фиксация тканей в закрытом состоянии позволяют в любой момент перед прошиванием переложить степлер в область, более подходящую для наложения шва. Степлер снабжен системой блокировки, предотвращающей прошивание без замены использованной кассеты. Особое прорезиненное покрытие ручек для предотвращения скольжения степлера в руках врача.  Прошивание осуществляется с характерным звуком и тактильной отдачей. Упаковка индивидуальная, стерильная. Только для использования на одном пациенте.</t>
  </si>
  <si>
    <t>Кассета (картридж) одноразовая изгибаемая клювовидная с ножом для аппарата сшивающего хирургического перезаряжаемого (степлера) для создания двух тройных линейных скрепочных швов и рассечения ткани между ними. Расположение скрепок в швах относительно друг друга - в шахматном порядке. Кассета адаптирована к системе сведения браншей аппарата. Система контроля толщины прошиваемой ткани не позволяет использовать кассету и аппарат на тканях, не соответствующих высоте скрепок. Предустановленные скрепки с длиной скрепочного шва 45мм. Цветовая маркировка фиолетовая. Для использования на средней и утолщенной ткани.
Технология точного загиба скрепок для создания идеальной В-образной формы. Предустановленные титановые нерассасывающиеся скрепки с дополнительными ребрами жесткости, ширина скрепки 3мм, высота в незакрытом состоянии внешних рядов 4мм, средних рядов 3,5мм, внутренних рядов 3мм. Приемлемая толщина ткани от 1,5мм до 2,25мм. Узел артикуляции и нож включены в конструкцию кассеты. Ступенчатая обратная матрица обеспечивает латеральную диффузию тканевой жидкости при захвате и прошивании, улучшает компрессию тканей, минимизирует дистальное выдавливание тканей, требует меньшей силы сдавления, улучшает капиллярное питание шва. Клювовидный выступ на обратной бранше дает хирургу лучший обзор и доступ к зоне операции, обеспечивает диссекцию, манипуляции с тканями и сосудами в сложных случаях, совместим с гибким интродюсером. Упаковка индивидуальная, стерильная. Кассета предназначена для использования только с аппаратами Endo GIA EGIAUSHORT, EGIAUSTND, EGIAUXL, 030403, 030449 и EGIAUNIVXL.</t>
  </si>
  <si>
    <t>Кассета (картридж) одноразовая изгибаемая клювовидная с ножом для аппарата сшивающего хирургического перезаряжаемого (степлера) для создания двух тройных линейных скрепочных швов и рассечения ткани между ними. Расположение скрепок в швах относительно друг друга - в шахматном порядке. Кассета адаптирована к системе сведения браншей аппарата. Система контроля толщины прошиваемой ткани не позволяет использовать кассету и аппарат на тканях, не соответствующих высоте скрепок. Предустановленные скрепки с длиной скрепочного шва 60мм. Цветовая маркировка бежевая (золотая). Для использования на сосудах и средней ткани.
Технология точного загиба скрепок для создания идеальной В-образной формы. Предустановленные титановые нерассасывающиеся скрепки с дополнительными ребрами жесткости, ширина скрепки 3мм, высота в незакрытом состоянии внешних рядов 3мм, средних рядов 2,5мм, внутренних рядов 2мм. Приемлемая толщина ткани от 0,88мм до 1,5мм. Узел артикуляции и нож включены в конструкцию кассеты. Ступенчатая обратная матрица обеспечивает латеральную диффузию тканевой жидкости при захвате и прошивании, улучшает компрессию тканей, минимизирует дистальное выдавливание тканей, требует меньшей силы сдавления, улучшает капиллярное питание шва. Клювовидный выступ на обратной бранше дает хирургу лучший обзор и доступ к зоне операции, обеспечивает диссекцию, манипуляции с тканями и сосудами в сложных случаях, совместим с гибким интродюсером. Упаковка индивидуальная, стерильная. Кассета предназначена для использования только с аппаратами Endo GIA EGIAUSHORT, EGIAUSTND, EGIAUXL, 030403, 030449 и EGIAUNIVXL.</t>
  </si>
  <si>
    <t>Кассета (картридж) одноразовая изгибаемая клювовидная с ножом для аппарата сшивающего хирургического перезаряжаемого (степлера) для создания двух тройных линейных скрепочных швов и рассечения ткани между ними. Расположение скрепок в швах относительно друг друга - в шахматном порядке. Кассета адаптирована к системе сведения браншей аппарата. Система контроля толщины прошиваемой ткани не позволяет использовать кассету и аппарат на тканях, не соответствующих высоте скрепок. Предустановленные скрепки с длиной скрепочного шва 60мм. Цветовая маркировка фиолетовая. Для использования на средней и утолщенной ткани. Технология точного загиба скрепок для создания идеальной В-образной формы. Предустановленные титановые нерассасывающиеся скрепки с дополнительными ребрами жесткости, ширина скрепки 3мм, высота в незакрытом состоянии внешних рядов 4мм, средних рядов 3,5мм, внутренних рядов 3мм. Приемлемая толщина ткани от 1,5мм до 2,25мм. Узел артикуляции и нож включены в конструкцию кассеты. Ступенчатая обратная матрица обеспечивает латеральную диффузию тканевой жидкости при захвате и прошивании, улучшает компрессию тканей, минимизирует дистальное выдавливание тканей, требует меньшей силы сдавления, улучшает капиллярное питание шва. Клювовидный выступ на обратной бранше дает хирургу лучший обзор и доступ к зоне операции, обеспечивает диссекцию, манипуляции с тканями и сосудами в сложных случаях, совместим с гибким интродюсером. Упаковка индивидуальная, стерильная.
Кассета предназначена для использования только с аппаратами Endo GIA EGIAUSHORT, EGIAUSTND, EGIAUXL, 030403, 030449 и EGIAUNIVXL.</t>
  </si>
  <si>
    <t xml:space="preserve">Синтетический рассасывающийся полифиламентный шовный материал, изготовленная из плетеных нитей сополимера на основе полиглактина 910 (гликолид 90%, лактид 10%), с покрытием, облегчающим проведение нити через ткани (из сополимера капролактон/гликолид стеароиллактилата кальция), со сроком эффективной поддержки раны в течение не менее 3 недель (остаточная прочность на 14 день составляет около 80%, на 21 день более 30%) и со сроком полного рассасывания в течение не более 70 дней. Исходное среднее значение прочности в узле должно быть не менее чем на 40% выше показателей прочности, установленных стандартами для максимальной прочности при завязывании узлов и возможности использования более тонких шовных материалов. Размер M 3,5 ( 0 ) , длина нити  75-80 см,    окрашенный в фиолетовый цвет, в пакете 1 нить. Игла 37 мм, 1/2 круга,  колющая усиленная,   Игла соединяется с нитью в просверленное отверстие для повышения прочности места соединения.     Игла из стали c пределом текучести 0,2% не менее 1680 Н/мм2  для повышения устойчивости к разгибанию, и пределом прочности не менее 1720 Н/мм2 для увеличения прочности.   Шовный материал запакован в дважды стерильную упаковку для надежного хранения: пакет из синтетической бумаги и пленки с легко разделяющимися лепестками и внутреннего пакета из фольги. Шовный материал свернут на бумажном носителе внутри пакета из фольги. Шовный материал должен быть уложен так, чтобы при отрыве края пакета из фольги игла была видна сразу и доступна для захвата иглодержателем. Вторичная упаковка из картона с открывающимся в бок лотком для легкого извлечения шовных материалов на стелажах. В коробке 36 стерильных пакетов. Упаковка шовного материала допускает максимально возможную заявленную температуру хранения. Срок годности от производителя не менее 5 лет. Наличие регистрационного свидетельства, сертификата соответствия. Инструкция на русском языке в каждой коробке. </t>
  </si>
  <si>
    <t xml:space="preserve">Синтетический рассасывающийся полифиламентный шовный материал, изготовленная из плетеных нитей сополимера на основе полиглактина 910 (гликолид 90%, лактид 10%), с покрытием, облегчающим проведение нити через ткани (из сополимера капролактон/гликолид стеароиллактилата кальция), со сроком эффективной поддержки раны в течение не менее 3 недель (остаточная прочность на 14 день составляет около 80%, на 21 день более 30%) и со сроком полного рассасывания в течение не более 70 дней. Исходное среднее значение прочности в узле должно быть не менее чем на 40% выше показателей прочности, установленных стандартами для максимальной прочности при завязывании узлов и возможности использования более тонких шовных материалов. Размер M 4 ( 1 ) , длина нити  90-95 см,    окрашенный в фиолетовый цвет, в пакете 1 нить. Игла 40 мм, 1/2 круга,  колющая усиленная,   Игла соединяется с нитью в просверленное отверстие для повышения прочности места соединения.     Игла из стали c пределом текучести 0,2% не менее 1680 Н/мм2  для повышения устойчивости к разгибанию, и пределом прочности не менее 1720 Н/мм2 для увеличения прочности.   Шовный материал запакован в дважды стерильную упаковку для надежного хранения: пакет из синтетической бумаги и пленки с легко разделяющимися лепестками и внутреннего пакета из фольги. Шовный материал свернут на бумажном носителе внутри пакета из фольги. Шовный материал должен быть уложен так, чтобы при отрыве края пакета из фольги игла была видна сразу и доступна для захвата иглодержателем. Вторичная упаковка из картона с открывающимся в бок лотком для легкого извлечения шовных материалов на стелажах. В коробке 36 стерильных пакетов. Упаковка шовного материала допускает максимально возможную заявленную температуру хранения. Срок годности от производителя не менее 5 лет. Наличие регистрационного свидетельства, сертификата соответствия. Инструкция на русском языке в каждой коробке. </t>
  </si>
  <si>
    <t xml:space="preserve">Синтетический рассасывающийся полифиламентный шовный материал, изготовленная из плетеных нитей сополимера на основе полиглактина 910 (гликолид 90%, лактид 10%), с покрытием, облегчающим проведение нити через ткани (из сополимера капролактон/гликолид стеароиллактилата кальция), со сроком эффективной поддержки раны в течение не менее 3 недель (остаточная прочность на 14 день составляет около 80%, на 21 день более 30%) и со сроком полного рассасывания в течение не более 70 дней. Исходное среднее значение прочности в узле должно быть не менее чем на 40% выше показателей прочности, установленных стандартами для максимальной прочности при завязывании узлов и возможности использования более тонких шовных материалов. Размер M 2 (  3-0  ) , длина нити  75-80 см,    окрашенный в фиолетовый цвет, в пакете 1 нить. Игла 22 мм, 1/2 круга,  колющая тонкая,   Игла соединяется с нитью в просверленное отверстие для повышения прочности места соединения.     Игла из стали c пределом текучести 0,2% не менее 1680 Н/мм2  для повышения устойчивости к разгибанию, и пределом прочности не менее 1720 Н/мм2 для увеличения прочности.   Шовный материал запакован в дважды стерильную упаковку для надежного хранения: пакет из синтетической бумаги и пленки с легко разделяющимися лепестками и внутреннего пакета из фольги. Шовный материал свернут на бумажном носителе внутри пакета из фольги. Шовный материал должен быть уложен так, чтобы при отрыве края пакета из фольги игла была видна сразу и доступна для захвата иглодержателем. Вторичная упаковка из картона с открывающимся в бок лотком для легкого извлечения шовных материалов на стелажах. В коробке 36 стерильных пакетов. Упаковка шовного материала допускает максимально возможную заявленную температуру хранения. Срок годности от производителя не менее 5 лет. Наличие регистрационного свидетельства, сертификата соответствия. Инструкция на русском языке в каждой коробке. </t>
  </si>
  <si>
    <t xml:space="preserve">10 ампул по 75 мл </t>
  </si>
  <si>
    <t>22 шт.</t>
  </si>
  <si>
    <t>Многоходовые краны и блоки кранов с удлинительной линией. Изделие состоит из блока из трех трехходовых инфузионных кранов 360°с наличием инфузионных портов, с  удлинительной линией на 150 см. Синий - используется для венознозной линии. Имеется адаптер свободного вращения. Изделие изготовлено из полиамида, полипропилена, поликарбоната, полистерола. Стерильные, однократного применения. Изделие предназначено для блокирования подачи лекарственных средств, инфузионной терапии, мониторинга и физиологического измерения давления</t>
  </si>
  <si>
    <t xml:space="preserve">Мешок Амбу ручной, взрослый, одноразовый, объемом 1500 мл, с резервуарным мешком из ПВХ, кислородной линией 2 мл, маской </t>
  </si>
  <si>
    <t>Кетгут простой полированный USP 3 M7 75 см HR 45 мм</t>
  </si>
  <si>
    <t>Кетгут простой полированный USP 2 M6 75 см HR 45 мм</t>
  </si>
  <si>
    <t xml:space="preserve">Фильтр должен быть предназначен для механической очистки рабочего раствора дезинфицирующего средства в автоматическом репроцессоре DSD-201. Фильтр должен быть совместим с действующими веществами дезинфицирующих средств, содержащих глутаровый альдегид, ортофталевый альдегид, надуксусную кислоту. Конструкция фильтрующего элемента должна быть цилиндрической. Тип картриджа должен быть неразборным. Крепление должно быть быстросъемным. Фильтр должен крепится к внутренним замкам магистралей репроцессора DSD-201. Цветовая индикация соединительных штуцеров фильтра должна совпадать с цветовой индикацией магистралей автоматического репроцессора DSD-201. Фильтр должен иметь маркировку показывающую направление потока жидкости. Диаметр фильтрующего элемента должен быть не более 30 мм. Габаритная длина с соединительными штуцерами не более 180 мм. </t>
  </si>
  <si>
    <t>Фильтр должен быть предназначен для бактериостатической фильтрация воды от частиц размером не более 0,2 микрон. Тип фильтра должен быть сменным, мембранного типа. Фильтрующим элементом должен быть полисульфон. Вид очистки должен быть механическим, бактериальным. Длина фильтра не более 25,4 см. Диаметр уплотнительного отверстия фильтра без прокладки, не более 26 мм. Диаметр фильтра внешний, не более 70 мм. Тип уплотнения должен быть двойная резиновая манжета. Фильтр должен совместим с автоматическим репроцессором DSD-201.</t>
  </si>
  <si>
    <t xml:space="preserve">Фильтр должен быть предназначен для фильтрации от взвешенных частиц с порами не более 1,5 микрон, грязи, нерастворимых примесей воды, поступающей в автоматический репроцессор DSD-201. Тип фильтра должен быть сменным, стандартным, ЭФМ. Вид очистки должен быть механическим. Фильтр должен быть совместим с системой водоподготовки автоматического репроцессора DSD-201. </t>
  </si>
  <si>
    <t>НЕСОС</t>
  </si>
  <si>
    <t>ИОИ</t>
  </si>
  <si>
    <t>СОС</t>
  </si>
  <si>
    <t>1. ТОО  «Dariya medica  «Дарья Медика»</t>
  </si>
  <si>
    <t>3. ИП «ДиФарм»</t>
  </si>
  <si>
    <t>4. ТОО «Ангофарм-НС»</t>
  </si>
  <si>
    <t>2.  ТОО «INNOVO»</t>
  </si>
  <si>
    <t>5. ТОО «Atlant MT»</t>
  </si>
  <si>
    <t>6. ТОО «DISmed»</t>
  </si>
  <si>
    <t>7. ТОО «ГЕЛИКА»</t>
  </si>
  <si>
    <t>8. ТОО «LifeMed Holding»</t>
  </si>
  <si>
    <t>9. ТОО «Ванга-М»</t>
  </si>
  <si>
    <t>10. ТОО «ШерКомСервис»</t>
  </si>
  <si>
    <t>11. ТОО «ADAL MEDICA KAZAKHSTAN»</t>
  </si>
  <si>
    <t>12. ТОО «MedIntelCompany»</t>
  </si>
  <si>
    <t>950 несоот</t>
  </si>
  <si>
    <t>900 не соот</t>
  </si>
  <si>
    <t>580 не соот</t>
  </si>
  <si>
    <t>975 не соот</t>
  </si>
  <si>
    <t>10999не соот</t>
  </si>
  <si>
    <t>10395 не соотв</t>
  </si>
  <si>
    <t>ТОО «Atlant MT»</t>
  </si>
  <si>
    <t>350500 нет лицензии</t>
  </si>
  <si>
    <t>179000 нет лицензии</t>
  </si>
  <si>
    <t>1200 не соот</t>
  </si>
  <si>
    <t>780 не соот</t>
  </si>
  <si>
    <t>90 несоот нет метал клипсы</t>
  </si>
  <si>
    <t>90 несост нет метал клипсы</t>
  </si>
  <si>
    <t xml:space="preserve"> ТОО «MedIntelCompany»</t>
  </si>
  <si>
    <t>2925 не соотве</t>
  </si>
  <si>
    <t>595 не соответ</t>
  </si>
  <si>
    <t>520 не соответ</t>
  </si>
  <si>
    <t>9600 не соот</t>
  </si>
  <si>
    <t>ТОО «MedIntelCompany»</t>
  </si>
  <si>
    <t xml:space="preserve"> ТОО «Ванга-М»</t>
  </si>
  <si>
    <t>+</t>
  </si>
  <si>
    <t>ТОО «DISmed»</t>
  </si>
  <si>
    <t>1200 не соотв</t>
  </si>
  <si>
    <t>950 не соот</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</si>
</sst>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 #,##0.00\ &quot;₽&quot;_-;\-* #,##0.00\ &quot;₽&quot;_-;_-* &quot;-&quot;??\ &quot;₽&quot;_-;_-@_-"/>
    <numFmt numFmtId="164" formatCode="_-* #,##0.00&quot;р.&quot;_-;\-* #,##0.00&quot;р.&quot;_-;_-* &quot;-&quot;??&quot;р.&quot;_-;_-@_-"/>
    <numFmt numFmtId="165" formatCode="_-* #,##0.00_р_._-;\-* #,##0.00_р_._-;_-* &quot;-&quot;??_р_._-;_-@_-"/>
    <numFmt numFmtId="166" formatCode="_-* #,##0.00_р_._-;\-* #,##0.00_р_._-;_-* \-??_р_._-;_-@_-"/>
    <numFmt numFmtId="167" formatCode="_-* #,##0.00&quot;р.&quot;_-;\-* #,##0.00&quot;р.&quot;_-;_-* \-??&quot;р.&quot;_-;_-@_-"/>
    <numFmt numFmtId="168" formatCode="[$-419]General"/>
    <numFmt numFmtId="169" formatCode="#,##0.00&quot; &quot;[$руб.-419];[Red]&quot;-&quot;#,##0.00&quot; &quot;[$руб.-419]"/>
    <numFmt numFmtId="170" formatCode="&quot; &quot;#,##0.00&quot;р. &quot;;&quot;-&quot;#,##0.00&quot;р. &quot;;&quot; -&quot;#&quot;р. &quot;;@&quot; &quot;"/>
    <numFmt numFmtId="171" formatCode="&quot; &quot;#,##0.00&quot; ₽ &quot;;&quot;-&quot;#,##0.00&quot; ₽ &quot;;&quot; -&quot;#&quot; ₽ &quot;;@&quot; &quot;"/>
    <numFmt numFmtId="172" formatCode="[$-419]0%"/>
    <numFmt numFmtId="173" formatCode="&quot; &quot;#,##0.00&quot;    &quot;;&quot;-&quot;#,##0.00&quot;    &quot;;&quot; -&quot;#&quot;    &quot;;@&quot; &quot;"/>
    <numFmt numFmtId="174" formatCode="\ #,##0.00&quot;р. &quot;;\-#,##0.00&quot;р. &quot;;&quot; -&quot;#&quot;р. &quot;;@\ "/>
    <numFmt numFmtId="175" formatCode="\ #,##0.00&quot; ₽ &quot;;\-#,##0.00&quot; ₽ &quot;;&quot; -&quot;#&quot; ₽ &quot;;@\ "/>
    <numFmt numFmtId="176" formatCode="\ #,##0.00&quot;    &quot;;\-#,##0.00&quot;    &quot;;&quot; -&quot;#&quot;    &quot;;@\ "/>
    <numFmt numFmtId="177" formatCode="_-* #,##0.00&quot; ₽&quot;_-;\-* #,##0.00&quot; ₽&quot;_-;_-* \-??&quot; ₽&quot;_-;_-@_-"/>
    <numFmt numFmtId="178" formatCode="_-* #,##0.00\ _р_._-;\-* #,##0.00\ _р_._-;_-* &quot;-&quot;??\ _р_._-;_-@_-"/>
    <numFmt numFmtId="179" formatCode="#,##0.00;[Red]#,##0.00"/>
  </numFmts>
  <fonts count="117">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8"/>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family val="2"/>
      <charset val="204"/>
    </font>
    <font>
      <sz val="10"/>
      <name val="Arial"/>
      <family val="2"/>
    </font>
    <font>
      <sz val="8"/>
      <name val="Arial"/>
      <family val="2"/>
      <charset val="204"/>
    </font>
    <font>
      <sz val="11"/>
      <color indexed="8"/>
      <name val="Calibri"/>
      <family val="2"/>
    </font>
    <font>
      <u/>
      <sz val="11"/>
      <color theme="10"/>
      <name val="Calibri"/>
      <family val="2"/>
      <charset val="204"/>
    </font>
    <font>
      <sz val="10"/>
      <color theme="1"/>
      <name val="Calibri"/>
      <family val="2"/>
      <charset val="204"/>
      <scheme val="minor"/>
    </font>
    <font>
      <sz val="11"/>
      <color theme="1"/>
      <name val="Calibri"/>
      <family val="2"/>
      <scheme val="minor"/>
    </font>
    <font>
      <sz val="11"/>
      <color rgb="FF000000"/>
      <name val="Calibri"/>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8"/>
      <color rgb="FF000000"/>
      <name val="Arial"/>
      <family val="2"/>
      <charset val="204"/>
    </font>
    <font>
      <sz val="9"/>
      <color indexed="8"/>
      <name val="Calibri"/>
      <family val="2"/>
      <charset val="204"/>
    </font>
    <font>
      <sz val="11"/>
      <color theme="1"/>
      <name val="Calibri"/>
      <family val="2"/>
      <charset val="204"/>
    </font>
    <font>
      <sz val="10"/>
      <color theme="1"/>
      <name val="Calibri"/>
      <family val="2"/>
      <charset val="204"/>
    </font>
    <font>
      <sz val="11"/>
      <color theme="1"/>
      <name val="Calibri"/>
      <family val="2"/>
    </font>
    <font>
      <b/>
      <sz val="18"/>
      <color theme="3"/>
      <name val="Cambria"/>
      <family val="2"/>
      <charset val="204"/>
    </font>
    <font>
      <b/>
      <sz val="15"/>
      <color theme="3"/>
      <name val="Calibri"/>
      <family val="2"/>
      <charset val="204"/>
    </font>
    <font>
      <b/>
      <sz val="13"/>
      <color theme="3"/>
      <name val="Calibri"/>
      <family val="2"/>
      <charset val="204"/>
    </font>
    <font>
      <b/>
      <sz val="11"/>
      <color theme="3"/>
      <name val="Calibri"/>
      <family val="2"/>
      <charset val="204"/>
    </font>
    <font>
      <sz val="11"/>
      <color rgb="FF006100"/>
      <name val="Calibri"/>
      <family val="2"/>
      <charset val="204"/>
    </font>
    <font>
      <sz val="11"/>
      <color rgb="FF9C0006"/>
      <name val="Calibri"/>
      <family val="2"/>
      <charset val="204"/>
    </font>
    <font>
      <sz val="11"/>
      <color rgb="FF9C6500"/>
      <name val="Calibri"/>
      <family val="2"/>
      <charset val="204"/>
    </font>
    <font>
      <sz val="11"/>
      <color rgb="FF3F3F76"/>
      <name val="Calibri"/>
      <family val="2"/>
      <charset val="204"/>
    </font>
    <font>
      <b/>
      <sz val="11"/>
      <color rgb="FF3F3F3F"/>
      <name val="Calibri"/>
      <family val="2"/>
      <charset val="204"/>
    </font>
    <font>
      <b/>
      <sz val="11"/>
      <color rgb="FFFA7D00"/>
      <name val="Calibri"/>
      <family val="2"/>
      <charset val="204"/>
    </font>
    <font>
      <sz val="11"/>
      <color rgb="FFFA7D00"/>
      <name val="Calibri"/>
      <family val="2"/>
      <charset val="204"/>
    </font>
    <font>
      <b/>
      <sz val="11"/>
      <color theme="0"/>
      <name val="Calibri"/>
      <family val="2"/>
      <charset val="204"/>
    </font>
    <font>
      <sz val="11"/>
      <color rgb="FFFF0000"/>
      <name val="Calibri"/>
      <family val="2"/>
      <charset val="204"/>
    </font>
    <font>
      <i/>
      <sz val="11"/>
      <color rgb="FF7F7F7F"/>
      <name val="Calibri"/>
      <family val="2"/>
      <charset val="204"/>
    </font>
    <font>
      <b/>
      <sz val="11"/>
      <color theme="1"/>
      <name val="Calibri"/>
      <family val="2"/>
      <charset val="204"/>
    </font>
    <font>
      <sz val="11"/>
      <color theme="0"/>
      <name val="Calibri"/>
      <family val="2"/>
      <charset val="204"/>
    </font>
    <font>
      <sz val="11"/>
      <color theme="1"/>
      <name val="Arial"/>
      <family val="2"/>
      <charset val="204"/>
    </font>
    <font>
      <sz val="11"/>
      <color rgb="FFFFFFFF"/>
      <name val="Calibri"/>
      <family val="2"/>
      <charset val="204"/>
    </font>
    <font>
      <b/>
      <sz val="11"/>
      <color rgb="FFFFFFFF"/>
      <name val="Calibri"/>
      <family val="2"/>
      <charset val="204"/>
    </font>
    <font>
      <b/>
      <sz val="15"/>
      <color rgb="FF1F497D"/>
      <name val="Calibri"/>
      <family val="2"/>
      <charset val="204"/>
    </font>
    <font>
      <b/>
      <sz val="13"/>
      <color rgb="FF1F497D"/>
      <name val="Calibri"/>
      <family val="2"/>
      <charset val="204"/>
    </font>
    <font>
      <b/>
      <sz val="11"/>
      <color rgb="FF1F497D"/>
      <name val="Calibri"/>
      <family val="2"/>
      <charset val="204"/>
    </font>
    <font>
      <b/>
      <sz val="18"/>
      <color rgb="FF1F497D"/>
      <name val="Cambria"/>
      <family val="1"/>
      <charset val="204"/>
    </font>
    <font>
      <b/>
      <sz val="11"/>
      <color rgb="FF000000"/>
      <name val="Calibri"/>
      <family val="2"/>
      <charset val="204"/>
    </font>
    <font>
      <b/>
      <i/>
      <sz val="16"/>
      <color theme="1"/>
      <name val="Arial"/>
      <family val="2"/>
      <charset val="204"/>
    </font>
    <font>
      <b/>
      <i/>
      <u/>
      <sz val="11"/>
      <color theme="1"/>
      <name val="Arial"/>
      <family val="2"/>
      <charset val="204"/>
    </font>
    <font>
      <sz val="10"/>
      <color theme="1"/>
      <name val="Arial Cyr"/>
      <charset val="204"/>
    </font>
    <font>
      <sz val="11"/>
      <color rgb="FF333399"/>
      <name val="Calibri"/>
      <family val="2"/>
      <charset val="204"/>
    </font>
    <font>
      <b/>
      <sz val="11"/>
      <color rgb="FF333333"/>
      <name val="Calibri"/>
      <family val="2"/>
      <charset val="204"/>
    </font>
    <font>
      <b/>
      <sz val="11"/>
      <color rgb="FFFF9900"/>
      <name val="Calibri"/>
      <family val="2"/>
      <charset val="204"/>
    </font>
    <font>
      <u/>
      <sz val="11"/>
      <color rgb="FF0000FF"/>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8"/>
      <color rgb="FF003366"/>
      <name val="Cambria"/>
      <family val="1"/>
      <charset val="204"/>
    </font>
    <font>
      <sz val="11"/>
      <color rgb="FF993300"/>
      <name val="Calibri"/>
      <family val="2"/>
      <charset val="204"/>
    </font>
    <font>
      <sz val="10"/>
      <color rgb="FF000000"/>
      <name val="Calibri"/>
      <family val="2"/>
      <charset val="204"/>
    </font>
    <font>
      <sz val="10"/>
      <color theme="1"/>
      <name val="Arial"/>
      <family val="2"/>
      <charset val="204"/>
    </font>
    <font>
      <sz val="8"/>
      <color theme="1"/>
      <name val="Arial"/>
      <family val="2"/>
      <charset val="204"/>
    </font>
    <font>
      <sz val="10"/>
      <color theme="1"/>
      <name val="Arial Cyr1"/>
      <charset val="204"/>
    </font>
    <font>
      <sz val="11"/>
      <color rgb="FF800080"/>
      <name val="Calibri"/>
      <family val="2"/>
      <charset val="204"/>
    </font>
    <font>
      <i/>
      <sz val="11"/>
      <color rgb="FF808080"/>
      <name val="Calibri"/>
      <family val="2"/>
      <charset val="204"/>
    </font>
    <font>
      <sz val="11"/>
      <color rgb="FFFF9900"/>
      <name val="Calibri"/>
      <family val="2"/>
      <charset val="204"/>
    </font>
    <font>
      <sz val="11"/>
      <color rgb="FF008000"/>
      <name val="Calibri"/>
      <family val="2"/>
      <charset val="204"/>
    </font>
    <font>
      <sz val="10"/>
      <color rgb="FF000000"/>
      <name val="Arial"/>
      <family val="2"/>
      <charset val="204"/>
    </font>
    <font>
      <sz val="10"/>
      <color indexed="8"/>
      <name val="Calibri"/>
      <family val="2"/>
      <charset val="204"/>
    </font>
    <font>
      <sz val="11"/>
      <color rgb="FF000000"/>
      <name val="Arial"/>
      <family val="2"/>
      <charset val="204"/>
    </font>
    <font>
      <sz val="10"/>
      <color rgb="FF000000"/>
      <name val="Arial Cyr"/>
      <charset val="204"/>
    </font>
    <font>
      <sz val="10"/>
      <color rgb="FF000000"/>
      <name val="Arial Cyr1"/>
      <charset val="204"/>
    </font>
    <font>
      <b/>
      <i/>
      <sz val="16"/>
      <color rgb="FF000000"/>
      <name val="Arial"/>
      <family val="2"/>
      <charset val="204"/>
    </font>
    <font>
      <b/>
      <i/>
      <u/>
      <sz val="11"/>
      <color rgb="FF000000"/>
      <name val="Arial"/>
      <family val="2"/>
      <charset val="204"/>
    </font>
    <font>
      <u/>
      <sz val="11"/>
      <color indexed="12"/>
      <name val="Calibri"/>
      <family val="2"/>
      <charset val="204"/>
    </font>
    <font>
      <sz val="10"/>
      <name val="Mangal"/>
      <family val="2"/>
      <charset val="204"/>
    </font>
    <font>
      <sz val="9"/>
      <color indexed="9"/>
      <name val="Calibri"/>
      <family val="2"/>
      <charset val="204"/>
    </font>
    <font>
      <sz val="11"/>
      <color indexed="8"/>
      <name val="Calibri"/>
      <family val="2"/>
      <scheme val="minor"/>
    </font>
    <font>
      <sz val="11"/>
      <color indexed="8"/>
      <name val="Arial"/>
      <family val="2"/>
      <charset val="204"/>
    </font>
    <font>
      <sz val="12"/>
      <color theme="1"/>
      <name val="Times New Roman"/>
      <family val="1"/>
      <charset val="204"/>
    </font>
    <font>
      <sz val="12"/>
      <color theme="1"/>
      <name val="Calibri"/>
      <family val="2"/>
      <charset val="204"/>
      <scheme val="minor"/>
    </font>
    <font>
      <sz val="12"/>
      <name val="Calibri"/>
      <family val="2"/>
      <charset val="204"/>
      <scheme val="minor"/>
    </font>
    <font>
      <sz val="12"/>
      <name val="Times New Roman"/>
      <family val="1"/>
      <charset val="204"/>
    </font>
    <font>
      <b/>
      <sz val="12"/>
      <color theme="1"/>
      <name val="Times New Roman"/>
      <family val="1"/>
      <charset val="204"/>
    </font>
    <font>
      <b/>
      <sz val="12"/>
      <name val="Times New Roman"/>
      <family val="1"/>
      <charset val="204"/>
    </font>
    <font>
      <b/>
      <sz val="11"/>
      <color theme="1"/>
      <name val="Times New Roman"/>
      <family val="1"/>
      <charset val="204"/>
    </font>
    <font>
      <b/>
      <sz val="28"/>
      <name val="Times New Roman"/>
      <family val="1"/>
      <charset val="204"/>
    </font>
    <font>
      <b/>
      <sz val="12"/>
      <color rgb="FFFF0000"/>
      <name val="Times New Roman"/>
      <family val="1"/>
      <charset val="204"/>
    </font>
    <font>
      <b/>
      <sz val="12"/>
      <color rgb="FF00B050"/>
      <name val="Times New Roman"/>
      <family val="1"/>
      <charset val="204"/>
    </font>
  </fonts>
  <fills count="140">
    <fill>
      <patternFill patternType="none"/>
    </fill>
    <fill>
      <patternFill patternType="gray125"/>
    </fill>
    <fill>
      <patternFill patternType="solid">
        <fgColor indexed="31"/>
      </patternFill>
    </fill>
    <fill>
      <patternFill patternType="solid">
        <fgColor indexed="31"/>
        <bgColor indexed="22"/>
      </patternFill>
    </fill>
    <fill>
      <patternFill patternType="solid">
        <fgColor indexed="31"/>
        <bgColor indexed="41"/>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27"/>
        <bgColor indexed="42"/>
      </patternFill>
    </fill>
    <fill>
      <patternFill patternType="solid">
        <fgColor indexed="47"/>
      </patternFill>
    </fill>
    <fill>
      <patternFill patternType="solid">
        <fgColor indexed="47"/>
        <bgColor indexed="22"/>
      </patternFill>
    </fill>
    <fill>
      <patternFill patternType="solid">
        <fgColor indexed="47"/>
        <bgColor indexed="41"/>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1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2"/>
        <bgColor indexed="41"/>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DCE6F2"/>
        <bgColor rgb="FFDCE6F2"/>
      </patternFill>
    </fill>
    <fill>
      <patternFill patternType="solid">
        <fgColor rgb="FFF2DCDB"/>
        <bgColor rgb="FFF2DCDB"/>
      </patternFill>
    </fill>
    <fill>
      <patternFill patternType="solid">
        <fgColor rgb="FFEBF1DE"/>
        <bgColor rgb="FFEBF1DE"/>
      </patternFill>
    </fill>
    <fill>
      <patternFill patternType="solid">
        <fgColor rgb="FFE6E0EC"/>
        <bgColor rgb="FFE6E0EC"/>
      </patternFill>
    </fill>
    <fill>
      <patternFill patternType="solid">
        <fgColor rgb="FFDBEEF4"/>
        <bgColor rgb="FFDBEEF4"/>
      </patternFill>
    </fill>
    <fill>
      <patternFill patternType="solid">
        <fgColor rgb="FFFDEADA"/>
        <bgColor rgb="FFFDEADA"/>
      </patternFill>
    </fill>
    <fill>
      <patternFill patternType="solid">
        <fgColor rgb="FFB9CDE5"/>
        <bgColor rgb="FFB9CDE5"/>
      </patternFill>
    </fill>
    <fill>
      <patternFill patternType="solid">
        <fgColor rgb="FFE6B9B8"/>
        <bgColor rgb="FFE6B9B8"/>
      </patternFill>
    </fill>
    <fill>
      <patternFill patternType="solid">
        <fgColor rgb="FFD7E4BD"/>
        <bgColor rgb="FFD7E4BD"/>
      </patternFill>
    </fill>
    <fill>
      <patternFill patternType="solid">
        <fgColor rgb="FFCCC1DA"/>
        <bgColor rgb="FFCCC1DA"/>
      </patternFill>
    </fill>
    <fill>
      <patternFill patternType="solid">
        <fgColor rgb="FFB7DEE8"/>
        <bgColor rgb="FFB7DEE8"/>
      </patternFill>
    </fill>
    <fill>
      <patternFill patternType="solid">
        <fgColor rgb="FFFCD5B5"/>
        <bgColor rgb="FFFCD5B5"/>
      </patternFill>
    </fill>
    <fill>
      <patternFill patternType="solid">
        <fgColor rgb="FF95B3D7"/>
        <bgColor rgb="FF95B3D7"/>
      </patternFill>
    </fill>
    <fill>
      <patternFill patternType="solid">
        <fgColor rgb="FFD99694"/>
        <bgColor rgb="FFD99694"/>
      </patternFill>
    </fill>
    <fill>
      <patternFill patternType="solid">
        <fgColor rgb="FFC3D69B"/>
        <bgColor rgb="FFC3D69B"/>
      </patternFill>
    </fill>
    <fill>
      <patternFill patternType="solid">
        <fgColor rgb="FFB3A2C7"/>
        <bgColor rgb="FFB3A2C7"/>
      </patternFill>
    </fill>
    <fill>
      <patternFill patternType="solid">
        <fgColor rgb="FF93CDDD"/>
        <bgColor rgb="FF93CDDD"/>
      </patternFill>
    </fill>
    <fill>
      <patternFill patternType="solid">
        <fgColor rgb="FFFAC090"/>
        <bgColor rgb="FFFAC090"/>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EB9C"/>
        <bgColor rgb="FFFFEB9C"/>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indexed="44"/>
        <bgColor indexed="41"/>
      </patternFill>
    </fill>
    <fill>
      <patternFill patternType="solid">
        <fgColor indexed="51"/>
        <bgColor indexed="34"/>
      </patternFill>
    </fill>
    <fill>
      <patternFill patternType="solid">
        <fgColor indexed="52"/>
        <bgColor indexed="34"/>
      </patternFill>
    </fill>
    <fill>
      <patternFill patternType="solid">
        <fgColor indexed="9"/>
        <bgColor indexed="26"/>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4F81BD"/>
      </bottom>
      <diagonal/>
    </border>
    <border>
      <left/>
      <right/>
      <top/>
      <bottom style="thin">
        <color rgb="FFA7C0DE"/>
      </bottom>
      <diagonal/>
    </border>
    <border>
      <left/>
      <right/>
      <top/>
      <bottom style="thin">
        <color rgb="FF95B3D7"/>
      </bottom>
      <diagonal/>
    </border>
    <border>
      <left/>
      <right/>
      <top style="thin">
        <color rgb="FF4F81BD"/>
      </top>
      <bottom style="double">
        <color rgb="FF4F81BD"/>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1620">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3"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2" fillId="0" borderId="0"/>
    <xf numFmtId="0" fontId="2" fillId="0" borderId="0"/>
    <xf numFmtId="0" fontId="1" fillId="0" borderId="0"/>
    <xf numFmtId="0" fontId="2" fillId="0" borderId="0"/>
    <xf numFmtId="0" fontId="2" fillId="0" borderId="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7" fillId="14" borderId="1" applyNumberFormat="0" applyAlignment="0" applyProtection="0"/>
    <xf numFmtId="0" fontId="7" fillId="15" borderId="1" applyNumberFormat="0" applyAlignment="0" applyProtection="0"/>
    <xf numFmtId="0" fontId="7" fillId="16" borderId="1" applyNumberFormat="0" applyAlignment="0" applyProtection="0"/>
    <xf numFmtId="0" fontId="7" fillId="15" borderId="1" applyNumberFormat="0" applyAlignment="0" applyProtection="0"/>
    <xf numFmtId="0" fontId="7" fillId="16" borderId="1" applyNumberFormat="0" applyAlignment="0" applyProtection="0"/>
    <xf numFmtId="0" fontId="7" fillId="15" borderId="1" applyNumberFormat="0" applyAlignment="0" applyProtection="0"/>
    <xf numFmtId="0" fontId="8" fillId="42" borderId="2" applyNumberFormat="0" applyAlignment="0" applyProtection="0"/>
    <xf numFmtId="0" fontId="8" fillId="43" borderId="2" applyNumberFormat="0" applyAlignment="0" applyProtection="0"/>
    <xf numFmtId="0" fontId="8" fillId="44" borderId="2" applyNumberFormat="0" applyAlignment="0" applyProtection="0"/>
    <xf numFmtId="0" fontId="8" fillId="43" borderId="2" applyNumberFormat="0" applyAlignment="0" applyProtection="0"/>
    <xf numFmtId="0" fontId="8" fillId="44" borderId="2" applyNumberFormat="0" applyAlignment="0" applyProtection="0"/>
    <xf numFmtId="0" fontId="8" fillId="43" borderId="2" applyNumberFormat="0" applyAlignment="0" applyProtection="0"/>
    <xf numFmtId="0" fontId="9" fillId="42" borderId="1" applyNumberFormat="0" applyAlignment="0" applyProtection="0"/>
    <xf numFmtId="0" fontId="9" fillId="43" borderId="1" applyNumberFormat="0" applyAlignment="0" applyProtection="0"/>
    <xf numFmtId="0" fontId="9" fillId="44" borderId="1" applyNumberFormat="0" applyAlignment="0" applyProtection="0"/>
    <xf numFmtId="0" fontId="9" fillId="43" borderId="1" applyNumberFormat="0" applyAlignment="0" applyProtection="0"/>
    <xf numFmtId="0" fontId="9" fillId="44" borderId="1" applyNumberFormat="0" applyAlignment="0" applyProtection="0"/>
    <xf numFmtId="0" fontId="9" fillId="43" borderId="1" applyNumberFormat="0" applyAlignment="0" applyProtection="0"/>
    <xf numFmtId="0" fontId="26" fillId="0" borderId="0" applyNumberFormat="0" applyFill="0" applyBorder="0" applyAlignment="0" applyProtection="0">
      <alignment vertical="top"/>
      <protection locked="0"/>
    </xf>
    <xf numFmtId="164" fontId="2" fillId="0" borderId="0" applyFont="0" applyFill="0" applyBorder="0" applyAlignment="0" applyProtection="0"/>
    <xf numFmtId="167" fontId="2"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45" borderId="7" applyNumberFormat="0" applyAlignment="0" applyProtection="0"/>
    <xf numFmtId="0" fontId="14" fillId="46" borderId="7" applyNumberFormat="0" applyAlignment="0" applyProtection="0"/>
    <xf numFmtId="0" fontId="15" fillId="0" borderId="0" applyNumberFormat="0" applyFill="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 fillId="0" borderId="0">
      <alignment horizontal="center"/>
    </xf>
    <xf numFmtId="0" fontId="2" fillId="0" borderId="0">
      <alignment horizontal="center"/>
    </xf>
    <xf numFmtId="0" fontId="1" fillId="0" borderId="0"/>
    <xf numFmtId="0" fontId="2" fillId="0" borderId="0"/>
    <xf numFmtId="0" fontId="1" fillId="0" borderId="0">
      <alignment horizontal="center"/>
    </xf>
    <xf numFmtId="0" fontId="2" fillId="0" borderId="0">
      <alignment horizontal="center"/>
    </xf>
    <xf numFmtId="0" fontId="1" fillId="0" borderId="0">
      <alignment horizontal="center"/>
    </xf>
    <xf numFmtId="0" fontId="2" fillId="0" borderId="0">
      <alignment horizontal="center"/>
    </xf>
    <xf numFmtId="0" fontId="1" fillId="0" borderId="0">
      <alignment horizontal="center"/>
    </xf>
    <xf numFmtId="0" fontId="2" fillId="0" borderId="0">
      <alignment horizontal="center"/>
    </xf>
    <xf numFmtId="0" fontId="1" fillId="0" borderId="0">
      <alignment horizontal="center"/>
    </xf>
    <xf numFmtId="0" fontId="2" fillId="0" borderId="0">
      <alignment horizontal="center"/>
    </xf>
    <xf numFmtId="0" fontId="1" fillId="0" borderId="0">
      <alignment horizontal="center"/>
    </xf>
    <xf numFmtId="0" fontId="2" fillId="0" borderId="0">
      <alignment horizontal="center"/>
    </xf>
    <xf numFmtId="0" fontId="1" fillId="0" borderId="0"/>
    <xf numFmtId="0" fontId="2" fillId="0" borderId="0"/>
    <xf numFmtId="0" fontId="27" fillId="0" borderId="0"/>
    <xf numFmtId="0" fontId="28" fillId="0" borderId="0"/>
    <xf numFmtId="0" fontId="28" fillId="0" borderId="0"/>
    <xf numFmtId="0" fontId="4" fillId="0" borderId="0"/>
    <xf numFmtId="0" fontId="4" fillId="0" borderId="0"/>
    <xf numFmtId="0" fontId="24" fillId="0" borderId="0">
      <alignment horizontal="left"/>
    </xf>
    <xf numFmtId="0" fontId="4" fillId="0" borderId="0"/>
    <xf numFmtId="0" fontId="23" fillId="0" borderId="0"/>
    <xf numFmtId="0" fontId="4" fillId="0" borderId="0"/>
    <xf numFmtId="0" fontId="28" fillId="0" borderId="0"/>
    <xf numFmtId="0" fontId="28" fillId="0" borderId="0"/>
    <xf numFmtId="0" fontId="3" fillId="0" borderId="0"/>
    <xf numFmtId="0" fontId="22" fillId="0" borderId="0"/>
    <xf numFmtId="0" fontId="4" fillId="0" borderId="0"/>
    <xf numFmtId="0" fontId="2" fillId="0" borderId="0"/>
    <xf numFmtId="0" fontId="1" fillId="0" borderId="0">
      <alignment horizontal="center"/>
    </xf>
    <xf numFmtId="0" fontId="2" fillId="0" borderId="0">
      <alignment horizontal="center"/>
    </xf>
    <xf numFmtId="0" fontId="29" fillId="0" borderId="0"/>
    <xf numFmtId="0" fontId="2" fillId="0" borderId="0"/>
    <xf numFmtId="0" fontId="1" fillId="0" borderId="0">
      <alignment horizontal="center"/>
    </xf>
    <xf numFmtId="0" fontId="4" fillId="0" borderId="0"/>
    <xf numFmtId="0" fontId="2" fillId="0" borderId="0">
      <alignment horizontal="center"/>
    </xf>
    <xf numFmtId="0" fontId="3" fillId="0" borderId="0">
      <alignment horizontal="center"/>
    </xf>
    <xf numFmtId="0" fontId="22" fillId="0" borderId="0">
      <alignment horizontal="center"/>
    </xf>
    <xf numFmtId="0" fontId="22" fillId="0" borderId="0">
      <alignment horizontal="center"/>
    </xf>
    <xf numFmtId="0" fontId="3" fillId="0" borderId="0">
      <alignment horizontal="center"/>
    </xf>
    <xf numFmtId="0" fontId="22" fillId="0" borderId="0">
      <alignment horizontal="center"/>
    </xf>
    <xf numFmtId="0" fontId="22" fillId="0" borderId="0">
      <alignment horizontal="center"/>
    </xf>
    <xf numFmtId="0" fontId="1" fillId="0" borderId="0">
      <alignment horizontal="center"/>
    </xf>
    <xf numFmtId="0" fontId="2" fillId="0" borderId="0">
      <alignment horizontal="center"/>
    </xf>
    <xf numFmtId="0" fontId="1" fillId="0" borderId="0">
      <alignment horizontal="center"/>
    </xf>
    <xf numFmtId="0" fontId="2" fillId="0" borderId="0">
      <alignment horizontal="center"/>
    </xf>
    <xf numFmtId="0" fontId="3" fillId="0" borderId="0">
      <alignment horizontal="center"/>
    </xf>
    <xf numFmtId="0" fontId="17" fillId="5" borderId="0" applyNumberFormat="0" applyBorder="0" applyAlignment="0" applyProtection="0"/>
    <xf numFmtId="0" fontId="17" fillId="6" borderId="0" applyNumberFormat="0" applyBorder="0" applyAlignment="0" applyProtection="0"/>
    <xf numFmtId="0" fontId="18" fillId="0" borderId="0" applyNumberFormat="0" applyFill="0" applyBorder="0" applyAlignment="0" applyProtection="0"/>
    <xf numFmtId="0" fontId="2" fillId="49" borderId="8" applyNumberFormat="0" applyFont="0" applyAlignment="0" applyProtection="0"/>
    <xf numFmtId="0" fontId="2" fillId="50" borderId="8" applyNumberFormat="0" applyAlignment="0" applyProtection="0"/>
    <xf numFmtId="9" fontId="2" fillId="0" borderId="0" applyFont="0" applyFill="0" applyBorder="0" applyAlignment="0" applyProtection="0"/>
    <xf numFmtId="0" fontId="19" fillId="0" borderId="9" applyNumberFormat="0" applyFill="0" applyAlignment="0" applyProtection="0"/>
    <xf numFmtId="0" fontId="3" fillId="0" borderId="0">
      <alignment horizontal="center"/>
    </xf>
    <xf numFmtId="0" fontId="22" fillId="0" borderId="0">
      <alignment horizontal="center"/>
    </xf>
    <xf numFmtId="0" fontId="20" fillId="0" borderId="0" applyNumberForma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166" fontId="2" fillId="0" borderId="0" applyFill="0" applyBorder="0" applyAlignment="0" applyProtection="0"/>
    <xf numFmtId="166"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ill="0" applyBorder="0" applyAlignment="0" applyProtection="0"/>
    <xf numFmtId="166" fontId="2" fillId="0" borderId="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5" fillId="0" borderId="0" applyFont="0" applyFill="0" applyBorder="0" applyAlignment="0" applyProtection="0"/>
    <xf numFmtId="0" fontId="21" fillId="7" borderId="0" applyNumberFormat="0" applyBorder="0" applyAlignment="0" applyProtection="0"/>
    <xf numFmtId="0" fontId="21" fillId="8"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0" borderId="11" applyNumberFormat="0" applyFill="0" applyAlignment="0" applyProtection="0"/>
    <xf numFmtId="0" fontId="33" fillId="0" borderId="12" applyNumberFormat="0" applyFill="0" applyAlignment="0" applyProtection="0"/>
    <xf numFmtId="0" fontId="33" fillId="0" borderId="0" applyNumberFormat="0" applyFill="0" applyBorder="0" applyAlignment="0" applyProtection="0"/>
    <xf numFmtId="0" fontId="34" fillId="51" borderId="0" applyNumberFormat="0" applyBorder="0" applyAlignment="0" applyProtection="0"/>
    <xf numFmtId="0" fontId="35" fillId="52" borderId="0" applyNumberFormat="0" applyBorder="0" applyAlignment="0" applyProtection="0"/>
    <xf numFmtId="0" fontId="36" fillId="53" borderId="0" applyNumberFormat="0" applyBorder="0" applyAlignment="0" applyProtection="0"/>
    <xf numFmtId="0" fontId="37" fillId="54" borderId="13" applyNumberFormat="0" applyAlignment="0" applyProtection="0"/>
    <xf numFmtId="0" fontId="38" fillId="55" borderId="14" applyNumberFormat="0" applyAlignment="0" applyProtection="0"/>
    <xf numFmtId="0" fontId="39" fillId="55" borderId="13" applyNumberFormat="0" applyAlignment="0" applyProtection="0"/>
    <xf numFmtId="0" fontId="40" fillId="0" borderId="15" applyNumberFormat="0" applyFill="0" applyAlignment="0" applyProtection="0"/>
    <xf numFmtId="0" fontId="41" fillId="56" borderId="16" applyNumberFormat="0" applyAlignment="0" applyProtection="0"/>
    <xf numFmtId="0" fontId="42" fillId="0" borderId="0" applyNumberFormat="0" applyFill="0" applyBorder="0" applyAlignment="0" applyProtection="0"/>
    <xf numFmtId="0" fontId="1" fillId="57" borderId="17" applyNumberFormat="0" applyFont="0" applyAlignment="0" applyProtection="0"/>
    <xf numFmtId="0" fontId="43" fillId="0" borderId="0" applyNumberFormat="0" applyFill="0" applyBorder="0" applyAlignment="0" applyProtection="0"/>
    <xf numFmtId="0" fontId="44" fillId="0" borderId="18" applyNumberFormat="0" applyFill="0" applyAlignment="0" applyProtection="0"/>
    <xf numFmtId="0" fontId="45"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45" fillId="61" borderId="0" applyNumberFormat="0" applyBorder="0" applyAlignment="0" applyProtection="0"/>
    <xf numFmtId="0" fontId="45"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45" fillId="65" borderId="0" applyNumberFormat="0" applyBorder="0" applyAlignment="0" applyProtection="0"/>
    <xf numFmtId="0" fontId="45"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45" fillId="69" borderId="0" applyNumberFormat="0" applyBorder="0" applyAlignment="0" applyProtection="0"/>
    <xf numFmtId="0" fontId="45" fillId="70"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45" fillId="73" borderId="0" applyNumberFormat="0" applyBorder="0" applyAlignment="0" applyProtection="0"/>
    <xf numFmtId="0" fontId="45" fillId="74"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45" fillId="77" borderId="0" applyNumberFormat="0" applyBorder="0" applyAlignment="0" applyProtection="0"/>
    <xf numFmtId="0" fontId="45" fillId="78"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45" fillId="81" borderId="0" applyNumberFormat="0" applyBorder="0" applyAlignment="0" applyProtection="0"/>
    <xf numFmtId="0" fontId="3" fillId="0" borderId="0"/>
    <xf numFmtId="0" fontId="1" fillId="0" borderId="0"/>
    <xf numFmtId="0" fontId="28" fillId="0" borderId="0"/>
    <xf numFmtId="0" fontId="3" fillId="0" borderId="0">
      <alignment horizontal="center"/>
    </xf>
    <xf numFmtId="0" fontId="1" fillId="0" borderId="0">
      <alignment horizontal="center"/>
    </xf>
    <xf numFmtId="49" fontId="5" fillId="0" borderId="0" applyFont="0" applyFill="0" applyBorder="0" applyAlignment="0"/>
    <xf numFmtId="165" fontId="2" fillId="0" borderId="0" applyFont="0" applyFill="0" applyBorder="0" applyAlignment="0" applyProtection="0"/>
    <xf numFmtId="165" fontId="2" fillId="0" borderId="0" applyFont="0" applyFill="0" applyBorder="0" applyAlignment="0" applyProtection="0"/>
    <xf numFmtId="0" fontId="2" fillId="57" borderId="17" applyNumberFormat="0" applyFont="0" applyAlignment="0" applyProtection="0"/>
    <xf numFmtId="0" fontId="48" fillId="0" borderId="0"/>
    <xf numFmtId="0" fontId="68" fillId="89" borderId="0"/>
    <xf numFmtId="168" fontId="90" fillId="0" borderId="0">
      <alignment horizontal="center"/>
    </xf>
    <xf numFmtId="0" fontId="29" fillId="89" borderId="0"/>
    <xf numFmtId="173" fontId="67" fillId="0" borderId="0"/>
    <xf numFmtId="171" fontId="67" fillId="0" borderId="0"/>
    <xf numFmtId="0" fontId="29" fillId="82" borderId="0"/>
    <xf numFmtId="0" fontId="68" fillId="93" borderId="0"/>
    <xf numFmtId="0" fontId="82" fillId="0" borderId="25"/>
    <xf numFmtId="0" fontId="29" fillId="87" borderId="0"/>
    <xf numFmtId="171" fontId="67" fillId="0" borderId="0"/>
    <xf numFmtId="0" fontId="67" fillId="125" borderId="30"/>
    <xf numFmtId="168" fontId="29" fillId="0" borderId="0"/>
    <xf numFmtId="0" fontId="60" fillId="121" borderId="13"/>
    <xf numFmtId="173" fontId="67" fillId="0" borderId="0"/>
    <xf numFmtId="0" fontId="29" fillId="101" borderId="0"/>
    <xf numFmtId="173" fontId="29" fillId="0" borderId="0"/>
    <xf numFmtId="168" fontId="29" fillId="0" borderId="0"/>
    <xf numFmtId="173" fontId="29" fillId="0" borderId="0"/>
    <xf numFmtId="173" fontId="67" fillId="0" borderId="0"/>
    <xf numFmtId="0" fontId="68" fillId="117" borderId="0"/>
    <xf numFmtId="173" fontId="67" fillId="0" borderId="0"/>
    <xf numFmtId="173" fontId="29" fillId="0" borderId="0"/>
    <xf numFmtId="168" fontId="29" fillId="0" borderId="0">
      <alignment horizontal="center"/>
    </xf>
    <xf numFmtId="0" fontId="29" fillId="84" borderId="0"/>
    <xf numFmtId="0" fontId="29" fillId="88" borderId="0"/>
    <xf numFmtId="168" fontId="29" fillId="0" borderId="0">
      <alignment horizontal="center"/>
    </xf>
    <xf numFmtId="168" fontId="77" fillId="0" borderId="0">
      <alignment horizontal="center"/>
    </xf>
    <xf numFmtId="0" fontId="55" fillId="123" borderId="0"/>
    <xf numFmtId="0" fontId="29" fillId="103" borderId="0"/>
    <xf numFmtId="168" fontId="29" fillId="0" borderId="0">
      <alignment horizontal="center"/>
    </xf>
    <xf numFmtId="0" fontId="68" fillId="90" borderId="0"/>
    <xf numFmtId="173" fontId="67" fillId="0" borderId="0"/>
    <xf numFmtId="168" fontId="29" fillId="0" borderId="0">
      <alignment horizontal="center"/>
    </xf>
    <xf numFmtId="0" fontId="68" fillId="113" borderId="0"/>
    <xf numFmtId="0" fontId="68" fillId="94" borderId="0"/>
    <xf numFmtId="0" fontId="68" fillId="110" borderId="0"/>
    <xf numFmtId="168" fontId="29" fillId="0" borderId="0">
      <alignment horizontal="center"/>
    </xf>
    <xf numFmtId="173" fontId="29" fillId="0" borderId="0"/>
    <xf numFmtId="0" fontId="68" fillId="89" borderId="0"/>
    <xf numFmtId="0" fontId="29" fillId="125" borderId="30"/>
    <xf numFmtId="168" fontId="88" fillId="0" borderId="0"/>
    <xf numFmtId="0" fontId="93" fillId="0" borderId="31"/>
    <xf numFmtId="0" fontId="29" fillId="87" borderId="0"/>
    <xf numFmtId="0" fontId="29" fillId="100" borderId="0"/>
    <xf numFmtId="0" fontId="68" fillId="111" borderId="0"/>
    <xf numFmtId="0" fontId="29" fillId="88" borderId="0"/>
    <xf numFmtId="0" fontId="29" fillId="86" borderId="0"/>
    <xf numFmtId="0" fontId="48" fillId="0" borderId="0"/>
    <xf numFmtId="0" fontId="29" fillId="90" borderId="0"/>
    <xf numFmtId="0" fontId="81" fillId="0" borderId="0"/>
    <xf numFmtId="0" fontId="69" fillId="131" borderId="29"/>
    <xf numFmtId="0" fontId="80" fillId="130" borderId="23"/>
    <xf numFmtId="168" fontId="29" fillId="0" borderId="0">
      <alignment horizontal="center"/>
    </xf>
    <xf numFmtId="0" fontId="71" fillId="0" borderId="20"/>
    <xf numFmtId="0" fontId="68" fillId="90" borderId="0"/>
    <xf numFmtId="0" fontId="68" fillId="118" borderId="0"/>
    <xf numFmtId="0" fontId="29" fillId="99" borderId="0"/>
    <xf numFmtId="0" fontId="29" fillId="88" borderId="0"/>
    <xf numFmtId="173" fontId="67" fillId="0" borderId="0"/>
    <xf numFmtId="0" fontId="68" fillId="114" borderId="0"/>
    <xf numFmtId="0" fontId="91" fillId="83" borderId="0"/>
    <xf numFmtId="168" fontId="90" fillId="0" borderId="0">
      <alignment horizontal="center"/>
    </xf>
    <xf numFmtId="168" fontId="29" fillId="0" borderId="0"/>
    <xf numFmtId="0" fontId="29" fillId="82" borderId="0"/>
    <xf numFmtId="0" fontId="79" fillId="130" borderId="24"/>
    <xf numFmtId="0" fontId="68" fillId="109" borderId="0"/>
    <xf numFmtId="0" fontId="68" fillId="93" borderId="0"/>
    <xf numFmtId="0" fontId="68" fillId="93" borderId="0"/>
    <xf numFmtId="0" fontId="68" fillId="128" borderId="0"/>
    <xf numFmtId="0" fontId="68" fillId="128" borderId="0"/>
    <xf numFmtId="0" fontId="68" fillId="127" borderId="0"/>
    <xf numFmtId="0" fontId="68" fillId="127" borderId="0"/>
    <xf numFmtId="0" fontId="68" fillId="126" borderId="0"/>
    <xf numFmtId="0" fontId="68" fillId="126" borderId="0"/>
    <xf numFmtId="168" fontId="77" fillId="0" borderId="0">
      <alignment horizontal="center"/>
    </xf>
    <xf numFmtId="169" fontId="76" fillId="0" borderId="0"/>
    <xf numFmtId="0" fontId="76" fillId="0" borderId="0"/>
    <xf numFmtId="168" fontId="29" fillId="0" borderId="0"/>
    <xf numFmtId="168" fontId="29" fillId="0" borderId="0"/>
    <xf numFmtId="168" fontId="29" fillId="0" borderId="0"/>
    <xf numFmtId="0" fontId="75" fillId="0" borderId="0">
      <alignment horizontal="center" textRotation="90"/>
    </xf>
    <xf numFmtId="0" fontId="75" fillId="0" borderId="0">
      <alignment horizontal="center"/>
    </xf>
    <xf numFmtId="0" fontId="63" fillId="0" borderId="0"/>
    <xf numFmtId="0" fontId="74" fillId="0" borderId="22"/>
    <xf numFmtId="0" fontId="73" fillId="0" borderId="0"/>
    <xf numFmtId="0" fontId="59" fillId="121" borderId="14"/>
    <xf numFmtId="0" fontId="67" fillId="125" borderId="17"/>
    <xf numFmtId="168" fontId="29" fillId="0" borderId="0"/>
    <xf numFmtId="168" fontId="29" fillId="0" borderId="0"/>
    <xf numFmtId="0" fontId="72" fillId="0" borderId="0"/>
    <xf numFmtId="0" fontId="68" fillId="95" borderId="0"/>
    <xf numFmtId="173" fontId="67" fillId="0" borderId="0"/>
    <xf numFmtId="168" fontId="29" fillId="0" borderId="0"/>
    <xf numFmtId="0" fontId="29" fillId="86" borderId="0"/>
    <xf numFmtId="0" fontId="48" fillId="0" borderId="0">
      <alignment horizontal="center"/>
    </xf>
    <xf numFmtId="168" fontId="29" fillId="0" borderId="0"/>
    <xf numFmtId="0" fontId="48" fillId="0" borderId="0"/>
    <xf numFmtId="0" fontId="64" fillId="0" borderId="0"/>
    <xf numFmtId="168" fontId="29" fillId="0" borderId="0">
      <alignment horizontal="center"/>
    </xf>
    <xf numFmtId="0" fontId="48" fillId="0" borderId="0">
      <alignment horizontal="center"/>
    </xf>
    <xf numFmtId="168" fontId="29" fillId="0" borderId="0"/>
    <xf numFmtId="0" fontId="48" fillId="0" borderId="0">
      <alignment horizontal="center"/>
    </xf>
    <xf numFmtId="0" fontId="68" fillId="90" borderId="0"/>
    <xf numFmtId="0" fontId="48" fillId="0" borderId="0">
      <alignment horizontal="center"/>
    </xf>
    <xf numFmtId="0" fontId="68" fillId="116" borderId="0"/>
    <xf numFmtId="173" fontId="67" fillId="0" borderId="0"/>
    <xf numFmtId="0" fontId="48" fillId="0" borderId="0">
      <alignment horizontal="center"/>
    </xf>
    <xf numFmtId="0" fontId="68" fillId="95" borderId="0"/>
    <xf numFmtId="0" fontId="48" fillId="0" borderId="0">
      <alignment horizontal="center"/>
    </xf>
    <xf numFmtId="0" fontId="29" fillId="85" borderId="0"/>
    <xf numFmtId="168" fontId="29" fillId="0" borderId="0">
      <alignment horizontal="center"/>
    </xf>
    <xf numFmtId="0" fontId="48" fillId="0" borderId="0"/>
    <xf numFmtId="168" fontId="29" fillId="0" borderId="0"/>
    <xf numFmtId="0" fontId="49" fillId="0" borderId="0"/>
    <xf numFmtId="0" fontId="50" fillId="0" borderId="0"/>
    <xf numFmtId="0" fontId="50" fillId="0" borderId="0"/>
    <xf numFmtId="168" fontId="88" fillId="0" borderId="0"/>
    <xf numFmtId="168" fontId="29" fillId="0" borderId="0"/>
    <xf numFmtId="0" fontId="29" fillId="90" borderId="0"/>
    <xf numFmtId="0" fontId="79" fillId="130" borderId="24"/>
    <xf numFmtId="0" fontId="80" fillId="130" borderId="23"/>
    <xf numFmtId="0" fontId="29" fillId="83" borderId="0"/>
    <xf numFmtId="0" fontId="50" fillId="0" borderId="0"/>
    <xf numFmtId="0" fontId="50" fillId="0" borderId="0"/>
    <xf numFmtId="0" fontId="29" fillId="90" borderId="0"/>
    <xf numFmtId="168" fontId="77" fillId="0" borderId="0">
      <alignment horizontal="center"/>
    </xf>
    <xf numFmtId="0" fontId="29" fillId="89" borderId="0"/>
    <xf numFmtId="0" fontId="72" fillId="0" borderId="21"/>
    <xf numFmtId="0" fontId="48" fillId="0" borderId="0">
      <alignment horizontal="center"/>
    </xf>
    <xf numFmtId="0" fontId="63" fillId="0" borderId="0"/>
    <xf numFmtId="0" fontId="29" fillId="106" borderId="0"/>
    <xf numFmtId="0" fontId="48" fillId="0" borderId="0">
      <alignment horizontal="center"/>
    </xf>
    <xf numFmtId="173" fontId="67" fillId="0" borderId="0"/>
    <xf numFmtId="168" fontId="29" fillId="0" borderId="0">
      <alignment horizontal="center"/>
    </xf>
    <xf numFmtId="173" fontId="29" fillId="0" borderId="0"/>
    <xf numFmtId="0" fontId="29" fillId="84" borderId="0"/>
    <xf numFmtId="0" fontId="29" fillId="91" borderId="0"/>
    <xf numFmtId="168" fontId="29" fillId="0" borderId="0">
      <alignment horizontal="center"/>
    </xf>
    <xf numFmtId="0" fontId="74" fillId="0" borderId="28"/>
    <xf numFmtId="0" fontId="48" fillId="0" borderId="0">
      <alignment horizontal="center"/>
    </xf>
    <xf numFmtId="168" fontId="29" fillId="0" borderId="0">
      <alignment horizontal="center"/>
    </xf>
    <xf numFmtId="0" fontId="48" fillId="0" borderId="0">
      <alignment horizontal="center"/>
    </xf>
    <xf numFmtId="0" fontId="29" fillId="91" borderId="0"/>
    <xf numFmtId="0" fontId="67" fillId="0" borderId="0"/>
    <xf numFmtId="0" fontId="29" fillId="90" borderId="0"/>
    <xf numFmtId="173" fontId="29" fillId="0" borderId="0"/>
    <xf numFmtId="168" fontId="88" fillId="0" borderId="0"/>
    <xf numFmtId="0" fontId="68" fillId="115" borderId="0"/>
    <xf numFmtId="0" fontId="80" fillId="130" borderId="23"/>
    <xf numFmtId="0" fontId="68" fillId="129" borderId="0"/>
    <xf numFmtId="173" fontId="29" fillId="0" borderId="0"/>
    <xf numFmtId="173" fontId="67" fillId="0" borderId="0"/>
    <xf numFmtId="0" fontId="29" fillId="87" borderId="0"/>
    <xf numFmtId="0" fontId="29" fillId="107" borderId="0"/>
    <xf numFmtId="0" fontId="29" fillId="87" borderId="0"/>
    <xf numFmtId="0" fontId="29" fillId="85" borderId="0"/>
    <xf numFmtId="0" fontId="84" fillId="0" borderId="0"/>
    <xf numFmtId="0" fontId="78" fillId="87" borderId="23"/>
    <xf numFmtId="168" fontId="88" fillId="0" borderId="0"/>
    <xf numFmtId="0" fontId="29" fillId="86" borderId="0"/>
    <xf numFmtId="0" fontId="29" fillId="82" borderId="0"/>
    <xf numFmtId="168" fontId="29" fillId="0" borderId="0"/>
    <xf numFmtId="168" fontId="29" fillId="0" borderId="0"/>
    <xf numFmtId="168" fontId="88" fillId="0" borderId="0"/>
    <xf numFmtId="173" fontId="67" fillId="0" borderId="0"/>
    <xf numFmtId="168" fontId="29" fillId="0" borderId="0"/>
    <xf numFmtId="0" fontId="29" fillId="85" borderId="0"/>
    <xf numFmtId="0" fontId="58" fillId="87" borderId="13"/>
    <xf numFmtId="0" fontId="29" fillId="104" borderId="0"/>
    <xf numFmtId="0" fontId="78" fillId="87" borderId="23"/>
    <xf numFmtId="0" fontId="68" fillId="92" borderId="0"/>
    <xf numFmtId="0" fontId="79" fillId="130" borderId="24"/>
    <xf numFmtId="0" fontId="57" fillId="124" borderId="0"/>
    <xf numFmtId="0" fontId="86" fillId="132" borderId="0"/>
    <xf numFmtId="165" fontId="48" fillId="0" borderId="0" applyFont="0" applyFill="0" applyBorder="0" applyAlignment="0" applyProtection="0"/>
    <xf numFmtId="168" fontId="29" fillId="0" borderId="0">
      <alignment horizontal="center"/>
    </xf>
    <xf numFmtId="0" fontId="68" fillId="94" borderId="0"/>
    <xf numFmtId="0" fontId="68" fillId="94" borderId="0"/>
    <xf numFmtId="168" fontId="87" fillId="0" borderId="0"/>
    <xf numFmtId="0" fontId="29" fillId="86" borderId="0"/>
    <xf numFmtId="168" fontId="29" fillId="0" borderId="0">
      <alignment horizontal="center"/>
    </xf>
    <xf numFmtId="168" fontId="29" fillId="0" borderId="0"/>
    <xf numFmtId="168" fontId="77" fillId="0" borderId="0"/>
    <xf numFmtId="0" fontId="29" fillId="82" borderId="0"/>
    <xf numFmtId="170" fontId="29" fillId="0" borderId="0"/>
    <xf numFmtId="0" fontId="68" fillId="93" borderId="0"/>
    <xf numFmtId="0" fontId="85" fillId="0" borderId="0"/>
    <xf numFmtId="0" fontId="56" fillId="120" borderId="0"/>
    <xf numFmtId="0" fontId="80" fillId="130" borderId="23"/>
    <xf numFmtId="0" fontId="78" fillId="87" borderId="23"/>
    <xf numFmtId="0" fontId="69" fillId="131" borderId="29"/>
    <xf numFmtId="0" fontId="68" fillId="119" borderId="0"/>
    <xf numFmtId="0" fontId="29" fillId="96" borderId="0"/>
    <xf numFmtId="168" fontId="29" fillId="0" borderId="0">
      <alignment horizontal="center"/>
    </xf>
    <xf numFmtId="0" fontId="68" fillId="94" borderId="0"/>
    <xf numFmtId="165" fontId="48" fillId="0" borderId="0" applyFont="0" applyFill="0" applyBorder="0" applyAlignment="0" applyProtection="0"/>
    <xf numFmtId="168" fontId="29" fillId="0" borderId="0"/>
    <xf numFmtId="0" fontId="68" fillId="90" borderId="0"/>
    <xf numFmtId="0" fontId="29" fillId="86" borderId="0"/>
    <xf numFmtId="173" fontId="67" fillId="0" borderId="0"/>
    <xf numFmtId="0" fontId="79" fillId="130" borderId="24"/>
    <xf numFmtId="0" fontId="51" fillId="0" borderId="0" applyNumberFormat="0" applyFill="0" applyBorder="0" applyAlignment="0" applyProtection="0"/>
    <xf numFmtId="0" fontId="52" fillId="0" borderId="10" applyNumberFormat="0" applyFill="0" applyAlignment="0" applyProtection="0"/>
    <xf numFmtId="0" fontId="53" fillId="0" borderId="11" applyNumberFormat="0" applyFill="0" applyAlignment="0" applyProtection="0"/>
    <xf numFmtId="0" fontId="54" fillId="0" borderId="12" applyNumberFormat="0" applyFill="0" applyAlignment="0" applyProtection="0"/>
    <xf numFmtId="0" fontId="54" fillId="0" borderId="0" applyNumberFormat="0" applyFill="0" applyBorder="0" applyAlignment="0" applyProtection="0"/>
    <xf numFmtId="0" fontId="55" fillId="51" borderId="0" applyNumberFormat="0" applyBorder="0" applyAlignment="0" applyProtection="0"/>
    <xf numFmtId="0" fontId="56" fillId="52" borderId="0" applyNumberFormat="0" applyBorder="0" applyAlignment="0" applyProtection="0"/>
    <xf numFmtId="0" fontId="57" fillId="53" borderId="0" applyNumberFormat="0" applyBorder="0" applyAlignment="0" applyProtection="0"/>
    <xf numFmtId="0" fontId="58" fillId="54" borderId="13" applyNumberFormat="0" applyAlignment="0" applyProtection="0"/>
    <xf numFmtId="0" fontId="59" fillId="55" borderId="14" applyNumberFormat="0" applyAlignment="0" applyProtection="0"/>
    <xf numFmtId="0" fontId="60" fillId="55" borderId="13" applyNumberFormat="0" applyAlignment="0" applyProtection="0"/>
    <xf numFmtId="0" fontId="61" fillId="0" borderId="15" applyNumberFormat="0" applyFill="0" applyAlignment="0" applyProtection="0"/>
    <xf numFmtId="0" fontId="62" fillId="56" borderId="16" applyNumberFormat="0" applyAlignment="0" applyProtection="0"/>
    <xf numFmtId="0" fontId="63" fillId="0" borderId="0" applyNumberFormat="0" applyFill="0" applyBorder="0" applyAlignment="0" applyProtection="0"/>
    <xf numFmtId="0" fontId="48" fillId="57" borderId="17" applyNumberFormat="0" applyFont="0" applyAlignment="0" applyProtection="0"/>
    <xf numFmtId="0" fontId="64" fillId="0" borderId="0" applyNumberFormat="0" applyFill="0" applyBorder="0" applyAlignment="0" applyProtection="0"/>
    <xf numFmtId="0" fontId="65" fillId="0" borderId="18" applyNumberFormat="0" applyFill="0" applyAlignment="0" applyProtection="0"/>
    <xf numFmtId="0" fontId="66" fillId="58" borderId="0" applyNumberFormat="0" applyBorder="0" applyAlignment="0" applyProtection="0"/>
    <xf numFmtId="0" fontId="48" fillId="59" borderId="0" applyNumberFormat="0" applyBorder="0" applyAlignment="0" applyProtection="0"/>
    <xf numFmtId="0" fontId="48" fillId="60" borderId="0" applyNumberFormat="0" applyBorder="0" applyAlignment="0" applyProtection="0"/>
    <xf numFmtId="0" fontId="66" fillId="61" borderId="0" applyNumberFormat="0" applyBorder="0" applyAlignment="0" applyProtection="0"/>
    <xf numFmtId="0" fontId="66" fillId="62" borderId="0" applyNumberFormat="0" applyBorder="0" applyAlignment="0" applyProtection="0"/>
    <xf numFmtId="0" fontId="48" fillId="63" borderId="0" applyNumberFormat="0" applyBorder="0" applyAlignment="0" applyProtection="0"/>
    <xf numFmtId="0" fontId="48" fillId="64" borderId="0" applyNumberFormat="0" applyBorder="0" applyAlignment="0" applyProtection="0"/>
    <xf numFmtId="0" fontId="66" fillId="65" borderId="0" applyNumberFormat="0" applyBorder="0" applyAlignment="0" applyProtection="0"/>
    <xf numFmtId="0" fontId="66" fillId="66" borderId="0" applyNumberFormat="0" applyBorder="0" applyAlignment="0" applyProtection="0"/>
    <xf numFmtId="0" fontId="48" fillId="67" borderId="0" applyNumberFormat="0" applyBorder="0" applyAlignment="0" applyProtection="0"/>
    <xf numFmtId="0" fontId="48" fillId="68" borderId="0" applyNumberFormat="0" applyBorder="0" applyAlignment="0" applyProtection="0"/>
    <xf numFmtId="0" fontId="66" fillId="69" borderId="0" applyNumberFormat="0" applyBorder="0" applyAlignment="0" applyProtection="0"/>
    <xf numFmtId="0" fontId="66" fillId="70" borderId="0" applyNumberFormat="0" applyBorder="0" applyAlignment="0" applyProtection="0"/>
    <xf numFmtId="0" fontId="48" fillId="71" borderId="0" applyNumberFormat="0" applyBorder="0" applyAlignment="0" applyProtection="0"/>
    <xf numFmtId="0" fontId="48" fillId="72" borderId="0" applyNumberFormat="0" applyBorder="0" applyAlignment="0" applyProtection="0"/>
    <xf numFmtId="0" fontId="66" fillId="73" borderId="0" applyNumberFormat="0" applyBorder="0" applyAlignment="0" applyProtection="0"/>
    <xf numFmtId="0" fontId="66" fillId="74" borderId="0" applyNumberFormat="0" applyBorder="0" applyAlignment="0" applyProtection="0"/>
    <xf numFmtId="0" fontId="48" fillId="75" borderId="0" applyNumberFormat="0" applyBorder="0" applyAlignment="0" applyProtection="0"/>
    <xf numFmtId="0" fontId="48" fillId="76" borderId="0" applyNumberFormat="0" applyBorder="0" applyAlignment="0" applyProtection="0"/>
    <xf numFmtId="0" fontId="66" fillId="77" borderId="0" applyNumberFormat="0" applyBorder="0" applyAlignment="0" applyProtection="0"/>
    <xf numFmtId="0" fontId="66" fillId="78" borderId="0" applyNumberFormat="0" applyBorder="0" applyAlignment="0" applyProtection="0"/>
    <xf numFmtId="0" fontId="48" fillId="79" borderId="0" applyNumberFormat="0" applyBorder="0" applyAlignment="0" applyProtection="0"/>
    <xf numFmtId="0" fontId="48" fillId="80" borderId="0" applyNumberFormat="0" applyBorder="0" applyAlignment="0" applyProtection="0"/>
    <xf numFmtId="0" fontId="66" fillId="81" borderId="0" applyNumberFormat="0" applyBorder="0" applyAlignment="0" applyProtection="0"/>
    <xf numFmtId="0" fontId="29" fillId="85" borderId="0"/>
    <xf numFmtId="0" fontId="48" fillId="0" borderId="0"/>
    <xf numFmtId="0" fontId="50" fillId="0" borderId="0"/>
    <xf numFmtId="0" fontId="29" fillId="102" borderId="0"/>
    <xf numFmtId="0" fontId="48" fillId="0" borderId="0">
      <alignment horizontal="center"/>
    </xf>
    <xf numFmtId="0" fontId="92" fillId="0" borderId="0"/>
    <xf numFmtId="168" fontId="90" fillId="0" borderId="0">
      <alignment horizontal="center"/>
    </xf>
    <xf numFmtId="168" fontId="90" fillId="0" borderId="0"/>
    <xf numFmtId="173" fontId="67" fillId="0" borderId="0"/>
    <xf numFmtId="0" fontId="70" fillId="0" borderId="19"/>
    <xf numFmtId="168" fontId="77" fillId="0" borderId="0">
      <alignment horizontal="center"/>
    </xf>
    <xf numFmtId="168" fontId="88" fillId="0" borderId="0"/>
    <xf numFmtId="168" fontId="90" fillId="0" borderId="0">
      <alignment horizontal="center"/>
    </xf>
    <xf numFmtId="0" fontId="29" fillId="87" borderId="0"/>
    <xf numFmtId="168" fontId="88" fillId="0" borderId="0"/>
    <xf numFmtId="0" fontId="29" fillId="105" borderId="0"/>
    <xf numFmtId="168" fontId="29" fillId="0" borderId="0">
      <alignment horizontal="center"/>
    </xf>
    <xf numFmtId="0" fontId="80" fillId="130" borderId="23"/>
    <xf numFmtId="0" fontId="61" fillId="0" borderId="15"/>
    <xf numFmtId="173" fontId="67" fillId="0" borderId="0"/>
    <xf numFmtId="168" fontId="29" fillId="0" borderId="0">
      <alignment horizontal="center"/>
    </xf>
    <xf numFmtId="173" fontId="67" fillId="0" borderId="0"/>
    <xf numFmtId="168" fontId="29" fillId="0" borderId="0">
      <alignment horizontal="center"/>
    </xf>
    <xf numFmtId="168" fontId="29" fillId="0" borderId="0">
      <alignment horizontal="center"/>
    </xf>
    <xf numFmtId="0" fontId="68" fillId="108" borderId="0"/>
    <xf numFmtId="0" fontId="29" fillId="86" borderId="0"/>
    <xf numFmtId="0" fontId="84" fillId="0" borderId="27"/>
    <xf numFmtId="0" fontId="68" fillId="92" borderId="0"/>
    <xf numFmtId="0" fontId="69" fillId="122" borderId="16"/>
    <xf numFmtId="0" fontId="78" fillId="87" borderId="23"/>
    <xf numFmtId="0" fontId="91" fillId="83" borderId="0"/>
    <xf numFmtId="0" fontId="29" fillId="88" borderId="0"/>
    <xf numFmtId="0" fontId="79" fillId="130" borderId="24"/>
    <xf numFmtId="168" fontId="89" fillId="0" borderId="0">
      <alignment horizontal="left"/>
    </xf>
    <xf numFmtId="168" fontId="29" fillId="0" borderId="0">
      <alignment horizontal="center"/>
    </xf>
    <xf numFmtId="0" fontId="29" fillId="82" borderId="0"/>
    <xf numFmtId="0" fontId="68" fillId="112" borderId="0"/>
    <xf numFmtId="0" fontId="29" fillId="98" borderId="0"/>
    <xf numFmtId="0" fontId="68" fillId="129" borderId="0"/>
    <xf numFmtId="172" fontId="67" fillId="0" borderId="0"/>
    <xf numFmtId="0" fontId="29" fillId="87" borderId="0"/>
    <xf numFmtId="168" fontId="90" fillId="0" borderId="0">
      <alignment horizontal="center"/>
    </xf>
    <xf numFmtId="168" fontId="77" fillId="0" borderId="0"/>
    <xf numFmtId="0" fontId="29" fillId="82" borderId="0"/>
    <xf numFmtId="0" fontId="83" fillId="0" borderId="26"/>
    <xf numFmtId="168" fontId="29" fillId="0" borderId="0">
      <alignment horizontal="center"/>
    </xf>
    <xf numFmtId="170" fontId="67" fillId="0" borderId="0"/>
    <xf numFmtId="173" fontId="29" fillId="0" borderId="0"/>
    <xf numFmtId="0" fontId="80" fillId="130" borderId="23"/>
    <xf numFmtId="0" fontId="86" fillId="132" borderId="0"/>
    <xf numFmtId="0" fontId="29" fillId="97" borderId="0"/>
    <xf numFmtId="173" fontId="67" fillId="0" borderId="0"/>
    <xf numFmtId="0" fontId="79" fillId="130" borderId="24"/>
    <xf numFmtId="0" fontId="78" fillId="87" borderId="23"/>
    <xf numFmtId="168" fontId="29" fillId="0" borderId="0">
      <alignment horizontal="center"/>
    </xf>
    <xf numFmtId="173" fontId="67" fillId="0" borderId="0"/>
    <xf numFmtId="173" fontId="67" fillId="0" borderId="0"/>
    <xf numFmtId="49" fontId="67" fillId="0" borderId="0"/>
    <xf numFmtId="173" fontId="29" fillId="0" borderId="0"/>
    <xf numFmtId="173" fontId="67" fillId="0" borderId="0"/>
    <xf numFmtId="0" fontId="78" fillId="87" borderId="23"/>
    <xf numFmtId="0" fontId="29" fillId="83" borderId="0"/>
    <xf numFmtId="173" fontId="67" fillId="0" borderId="0"/>
    <xf numFmtId="173" fontId="67" fillId="0" borderId="0"/>
    <xf numFmtId="173" fontId="67" fillId="0" borderId="0"/>
    <xf numFmtId="173" fontId="67" fillId="0" borderId="0"/>
    <xf numFmtId="173" fontId="67" fillId="0" borderId="0"/>
    <xf numFmtId="173" fontId="67" fillId="0" borderId="0"/>
    <xf numFmtId="173" fontId="67" fillId="0" borderId="0"/>
    <xf numFmtId="173" fontId="67" fillId="0" borderId="0"/>
    <xf numFmtId="173" fontId="67" fillId="0" borderId="0"/>
    <xf numFmtId="173" fontId="67" fillId="0" borderId="0"/>
    <xf numFmtId="173" fontId="67" fillId="0" borderId="0"/>
    <xf numFmtId="173" fontId="67" fillId="0" borderId="0"/>
    <xf numFmtId="173" fontId="67" fillId="0" borderId="0"/>
    <xf numFmtId="173" fontId="67" fillId="0" borderId="0"/>
    <xf numFmtId="173" fontId="29" fillId="0" borderId="0"/>
    <xf numFmtId="173" fontId="67" fillId="0" borderId="0"/>
    <xf numFmtId="173" fontId="67" fillId="0" borderId="0"/>
    <xf numFmtId="0" fontId="94" fillId="84" borderId="0"/>
    <xf numFmtId="0" fontId="94" fillId="84" borderId="0"/>
    <xf numFmtId="0" fontId="67" fillId="0" borderId="0"/>
    <xf numFmtId="0" fontId="29" fillId="98" borderId="0" applyNumberFormat="0" applyBorder="0" applyProtection="0"/>
    <xf numFmtId="0" fontId="72" fillId="0" borderId="21" applyNumberFormat="0" applyProtection="0"/>
    <xf numFmtId="0" fontId="80" fillId="130" borderId="23" applyNumberFormat="0" applyProtection="0"/>
    <xf numFmtId="0" fontId="29" fillId="86" borderId="0" applyNumberFormat="0" applyBorder="0" applyProtection="0"/>
    <xf numFmtId="0" fontId="80" fillId="130" borderId="23" applyNumberFormat="0" applyProtection="0"/>
    <xf numFmtId="0" fontId="68" fillId="90" borderId="0" applyNumberFormat="0" applyBorder="0" applyProtection="0"/>
    <xf numFmtId="0" fontId="82" fillId="0" borderId="25" applyNumberFormat="0" applyProtection="0"/>
    <xf numFmtId="173" fontId="97" fillId="0" borderId="0" applyFont="0" applyBorder="0" applyProtection="0"/>
    <xf numFmtId="168" fontId="29" fillId="0" borderId="0" applyBorder="0" applyProtection="0">
      <alignment horizontal="center"/>
    </xf>
    <xf numFmtId="173" fontId="97" fillId="0" borderId="0" applyFont="0" applyBorder="0" applyProtection="0"/>
    <xf numFmtId="0" fontId="29" fillId="86" borderId="0" applyNumberFormat="0" applyBorder="0" applyProtection="0"/>
    <xf numFmtId="0" fontId="29" fillId="85" borderId="0" applyNumberFormat="0" applyBorder="0" applyProtection="0"/>
    <xf numFmtId="0" fontId="68" fillId="116" borderId="0" applyNumberFormat="0" applyBorder="0" applyProtection="0"/>
    <xf numFmtId="0" fontId="68" fillId="127" borderId="0" applyNumberFormat="0" applyBorder="0" applyProtection="0"/>
    <xf numFmtId="173" fontId="97" fillId="0" borderId="0" applyFont="0" applyBorder="0" applyProtection="0"/>
    <xf numFmtId="0" fontId="80" fillId="130" borderId="23" applyNumberFormat="0" applyProtection="0"/>
    <xf numFmtId="0" fontId="79" fillId="130" borderId="24" applyNumberFormat="0" applyProtection="0"/>
    <xf numFmtId="0" fontId="68" fillId="90" borderId="0" applyNumberFormat="0" applyBorder="0" applyProtection="0"/>
    <xf numFmtId="168" fontId="29" fillId="0" borderId="0" applyBorder="0" applyProtection="0"/>
    <xf numFmtId="0" fontId="29" fillId="87" borderId="0" applyNumberFormat="0" applyBorder="0" applyProtection="0"/>
    <xf numFmtId="168" fontId="29" fillId="0" borderId="0" applyBorder="0" applyProtection="0"/>
    <xf numFmtId="0" fontId="29" fillId="103" borderId="0" applyNumberFormat="0" applyBorder="0" applyProtection="0"/>
    <xf numFmtId="173" fontId="97" fillId="0" borderId="0" applyFont="0" applyBorder="0" applyProtection="0"/>
    <xf numFmtId="0" fontId="68" fillId="126" borderId="0" applyNumberFormat="0" applyBorder="0" applyProtection="0"/>
    <xf numFmtId="171" fontId="97" fillId="0" borderId="0" applyFont="0" applyBorder="0" applyProtection="0"/>
    <xf numFmtId="168" fontId="29" fillId="0" borderId="0" applyBorder="0" applyProtection="0"/>
    <xf numFmtId="168" fontId="29" fillId="0" borderId="0" applyBorder="0" applyProtection="0">
      <alignment horizontal="center"/>
    </xf>
    <xf numFmtId="0" fontId="83" fillId="0" borderId="26" applyNumberFormat="0" applyProtection="0"/>
    <xf numFmtId="170" fontId="97" fillId="0" borderId="0" applyFont="0" applyBorder="0" applyProtection="0"/>
    <xf numFmtId="0" fontId="80" fillId="130" borderId="23" applyNumberFormat="0" applyProtection="0"/>
    <xf numFmtId="0" fontId="68" fillId="126" borderId="0" applyNumberFormat="0" applyBorder="0" applyProtection="0"/>
    <xf numFmtId="0" fontId="86" fillId="132" borderId="0" applyNumberFormat="0" applyBorder="0" applyProtection="0"/>
    <xf numFmtId="0" fontId="61" fillId="0" borderId="15" applyNumberFormat="0" applyProtection="0"/>
    <xf numFmtId="0" fontId="58" fillId="87" borderId="13" applyNumberFormat="0" applyProtection="0"/>
    <xf numFmtId="0" fontId="29" fillId="88" borderId="0" applyNumberFormat="0" applyBorder="0" applyProtection="0"/>
    <xf numFmtId="173" fontId="97" fillId="0" borderId="0" applyFont="0" applyBorder="0" applyProtection="0"/>
    <xf numFmtId="173" fontId="97" fillId="0" borderId="0" applyFont="0" applyBorder="0" applyProtection="0"/>
    <xf numFmtId="0" fontId="69" fillId="131" borderId="29" applyNumberFormat="0" applyProtection="0"/>
    <xf numFmtId="0" fontId="68" fillId="114" borderId="0" applyNumberFormat="0" applyBorder="0" applyProtection="0"/>
    <xf numFmtId="0" fontId="68" fillId="89" borderId="0" applyNumberFormat="0" applyBorder="0" applyProtection="0"/>
    <xf numFmtId="173" fontId="29" fillId="0" borderId="0" applyBorder="0" applyProtection="0"/>
    <xf numFmtId="0" fontId="68" fillId="129" borderId="0" applyNumberFormat="0" applyBorder="0" applyProtection="0"/>
    <xf numFmtId="168" fontId="95" fillId="0" borderId="0" applyBorder="0" applyProtection="0"/>
    <xf numFmtId="0" fontId="94" fillId="84" borderId="0" applyNumberFormat="0" applyBorder="0" applyProtection="0"/>
    <xf numFmtId="168" fontId="29" fillId="0" borderId="0" applyBorder="0" applyProtection="0">
      <alignment horizontal="center"/>
    </xf>
    <xf numFmtId="0" fontId="29" fillId="86" borderId="0" applyNumberFormat="0" applyBorder="0" applyProtection="0"/>
    <xf numFmtId="173" fontId="97" fillId="0" borderId="0" applyFont="0" applyBorder="0" applyProtection="0"/>
    <xf numFmtId="173" fontId="97" fillId="0" borderId="0" applyFont="0" applyBorder="0" applyProtection="0"/>
    <xf numFmtId="168" fontId="99" fillId="0" borderId="0" applyBorder="0" applyProtection="0">
      <alignment horizontal="center"/>
    </xf>
    <xf numFmtId="0" fontId="29" fillId="107" borderId="0" applyNumberFormat="0" applyBorder="0" applyProtection="0"/>
    <xf numFmtId="0" fontId="29" fillId="86" borderId="0" applyNumberFormat="0" applyBorder="0" applyProtection="0"/>
    <xf numFmtId="0" fontId="29" fillId="99" borderId="0" applyNumberFormat="0" applyBorder="0" applyProtection="0"/>
    <xf numFmtId="168" fontId="29" fillId="0" borderId="0" applyBorder="0" applyProtection="0">
      <alignment horizontal="center"/>
    </xf>
    <xf numFmtId="0" fontId="68" fillId="119" borderId="0" applyNumberFormat="0" applyBorder="0" applyProtection="0"/>
    <xf numFmtId="168" fontId="98" fillId="0" borderId="0" applyBorder="0" applyProtection="0"/>
    <xf numFmtId="0" fontId="29" fillId="91" borderId="0" applyNumberFormat="0" applyBorder="0" applyProtection="0"/>
    <xf numFmtId="168" fontId="29" fillId="0" borderId="0" applyBorder="0" applyProtection="0">
      <alignment horizontal="center"/>
    </xf>
    <xf numFmtId="168" fontId="29" fillId="0" borderId="0" applyBorder="0" applyProtection="0"/>
    <xf numFmtId="170" fontId="29" fillId="0" borderId="0" applyBorder="0" applyProtection="0"/>
    <xf numFmtId="0" fontId="68" fillId="128" borderId="0" applyNumberFormat="0" applyBorder="0" applyProtection="0"/>
    <xf numFmtId="173" fontId="29" fillId="0" borderId="0" applyBorder="0" applyProtection="0"/>
    <xf numFmtId="168" fontId="29" fillId="0" borderId="0" applyBorder="0" applyProtection="0">
      <alignment horizontal="center"/>
    </xf>
    <xf numFmtId="0" fontId="97" fillId="0" borderId="0"/>
    <xf numFmtId="0" fontId="29" fillId="87" borderId="0" applyNumberFormat="0" applyBorder="0" applyProtection="0"/>
    <xf numFmtId="0" fontId="78" fillId="87" borderId="23" applyNumberFormat="0" applyProtection="0"/>
    <xf numFmtId="0" fontId="68" fillId="94" borderId="0" applyNumberFormat="0" applyBorder="0" applyProtection="0"/>
    <xf numFmtId="168" fontId="46" fillId="0" borderId="0" applyBorder="0" applyProtection="0">
      <alignment horizontal="left"/>
    </xf>
    <xf numFmtId="0" fontId="78" fillId="87" borderId="23" applyNumberFormat="0" applyProtection="0"/>
    <xf numFmtId="168" fontId="29" fillId="0" borderId="0" applyBorder="0" applyProtection="0">
      <alignment horizontal="center"/>
    </xf>
    <xf numFmtId="0" fontId="29" fillId="90" borderId="0" applyNumberFormat="0" applyBorder="0" applyProtection="0"/>
    <xf numFmtId="0" fontId="29" fillId="87" borderId="0" applyNumberFormat="0" applyBorder="0" applyProtection="0"/>
    <xf numFmtId="0" fontId="85" fillId="0" borderId="0" applyNumberFormat="0" applyBorder="0" applyProtection="0"/>
    <xf numFmtId="173" fontId="29" fillId="0" borderId="0" applyBorder="0" applyProtection="0"/>
    <xf numFmtId="0" fontId="68" fillId="112" borderId="0" applyNumberFormat="0" applyBorder="0" applyProtection="0"/>
    <xf numFmtId="173" fontId="97" fillId="0" borderId="0" applyFont="0" applyBorder="0" applyProtection="0"/>
    <xf numFmtId="0" fontId="68" fillId="109" borderId="0" applyNumberFormat="0" applyBorder="0" applyProtection="0"/>
    <xf numFmtId="0" fontId="68" fillId="127" borderId="0" applyNumberFormat="0" applyBorder="0" applyProtection="0"/>
    <xf numFmtId="173" fontId="97" fillId="0" borderId="0" applyFont="0" applyBorder="0" applyProtection="0"/>
    <xf numFmtId="168" fontId="29" fillId="0" borderId="0" applyBorder="0" applyProtection="0">
      <alignment horizontal="center"/>
    </xf>
    <xf numFmtId="0" fontId="64" fillId="0" borderId="0" applyNumberFormat="0" applyBorder="0" applyProtection="0"/>
    <xf numFmtId="168" fontId="98" fillId="0" borderId="0" applyBorder="0" applyProtection="0"/>
    <xf numFmtId="0" fontId="69" fillId="131" borderId="29" applyNumberFormat="0" applyProtection="0"/>
    <xf numFmtId="173" fontId="29" fillId="0" borderId="0" applyBorder="0" applyProtection="0"/>
    <xf numFmtId="168" fontId="95" fillId="0" borderId="0" applyBorder="0" applyProtection="0"/>
    <xf numFmtId="173" fontId="97" fillId="0" borderId="0" applyFont="0" applyBorder="0" applyProtection="0"/>
    <xf numFmtId="0" fontId="80" fillId="130" borderId="23" applyNumberFormat="0" applyProtection="0"/>
    <xf numFmtId="0" fontId="78" fillId="87" borderId="23" applyNumberFormat="0" applyProtection="0"/>
    <xf numFmtId="0" fontId="68" fillId="110" borderId="0" applyNumberFormat="0" applyBorder="0" applyProtection="0"/>
    <xf numFmtId="0" fontId="29" fillId="89" borderId="0" applyNumberFormat="0" applyBorder="0" applyProtection="0"/>
    <xf numFmtId="173" fontId="97" fillId="0" borderId="0" applyFont="0" applyBorder="0" applyProtection="0"/>
    <xf numFmtId="0" fontId="68" fillId="89" borderId="0" applyNumberFormat="0" applyBorder="0" applyProtection="0"/>
    <xf numFmtId="168" fontId="99" fillId="0" borderId="0" applyBorder="0" applyProtection="0">
      <alignment horizontal="center"/>
    </xf>
    <xf numFmtId="0" fontId="70" fillId="0" borderId="19" applyNumberFormat="0" applyProtection="0"/>
    <xf numFmtId="168" fontId="29" fillId="0" borderId="0" applyBorder="0" applyProtection="0"/>
    <xf numFmtId="168" fontId="29" fillId="0" borderId="0" applyBorder="0" applyProtection="0"/>
    <xf numFmtId="0" fontId="63" fillId="0" borderId="0" applyNumberFormat="0" applyBorder="0" applyProtection="0"/>
    <xf numFmtId="0" fontId="29" fillId="85" borderId="0" applyNumberFormat="0" applyBorder="0" applyProtection="0"/>
    <xf numFmtId="0" fontId="79" fillId="130" borderId="24" applyNumberFormat="0" applyProtection="0"/>
    <xf numFmtId="168" fontId="29" fillId="0" borderId="0" applyBorder="0" applyProtection="0">
      <alignment horizontal="center"/>
    </xf>
    <xf numFmtId="0" fontId="29" fillId="82" borderId="0" applyNumberFormat="0" applyBorder="0" applyProtection="0"/>
    <xf numFmtId="173" fontId="29" fillId="0" borderId="0" applyBorder="0" applyProtection="0"/>
    <xf numFmtId="0" fontId="29" fillId="87" borderId="0" applyNumberFormat="0" applyBorder="0" applyProtection="0"/>
    <xf numFmtId="173" fontId="97" fillId="0" borderId="0" applyFont="0" applyBorder="0" applyProtection="0"/>
    <xf numFmtId="0" fontId="29" fillId="106" borderId="0" applyNumberFormat="0" applyBorder="0" applyProtection="0"/>
    <xf numFmtId="0" fontId="60" fillId="121" borderId="13" applyNumberFormat="0" applyProtection="0"/>
    <xf numFmtId="0" fontId="78" fillId="87" borderId="23" applyNumberFormat="0" applyProtection="0"/>
    <xf numFmtId="0" fontId="68" fillId="93" borderId="0" applyNumberFormat="0" applyBorder="0" applyProtection="0"/>
    <xf numFmtId="0" fontId="29" fillId="105" borderId="0" applyNumberFormat="0" applyBorder="0" applyProtection="0"/>
    <xf numFmtId="0" fontId="29" fillId="83" borderId="0" applyNumberFormat="0" applyBorder="0" applyProtection="0"/>
    <xf numFmtId="168" fontId="95" fillId="0" borderId="0" applyBorder="0" applyProtection="0"/>
    <xf numFmtId="0" fontId="29" fillId="85" borderId="0" applyNumberFormat="0" applyBorder="0" applyProtection="0"/>
    <xf numFmtId="0" fontId="68" fillId="90" borderId="0" applyNumberFormat="0" applyBorder="0" applyProtection="0"/>
    <xf numFmtId="173" fontId="97" fillId="0" borderId="0" applyFont="0" applyBorder="0" applyProtection="0"/>
    <xf numFmtId="168" fontId="99" fillId="0" borderId="0" applyBorder="0" applyProtection="0">
      <alignment horizontal="center"/>
    </xf>
    <xf numFmtId="168" fontId="29" fillId="0" borderId="0" applyBorder="0" applyProtection="0">
      <alignment horizontal="center"/>
    </xf>
    <xf numFmtId="168" fontId="29" fillId="0" borderId="0" applyBorder="0" applyProtection="0">
      <alignment horizontal="center"/>
    </xf>
    <xf numFmtId="168" fontId="29" fillId="0" borderId="0" applyBorder="0" applyProtection="0">
      <alignment horizontal="center"/>
    </xf>
    <xf numFmtId="168" fontId="29" fillId="0" borderId="0" applyBorder="0" applyProtection="0">
      <alignment horizontal="center"/>
    </xf>
    <xf numFmtId="0" fontId="91" fillId="83" borderId="0" applyNumberFormat="0" applyBorder="0" applyProtection="0"/>
    <xf numFmtId="0" fontId="91" fillId="83" borderId="0" applyNumberFormat="0" applyBorder="0" applyProtection="0"/>
    <xf numFmtId="0" fontId="92" fillId="0" borderId="0" applyNumberFormat="0" applyBorder="0" applyProtection="0"/>
    <xf numFmtId="0" fontId="97" fillId="125" borderId="30" applyNumberFormat="0" applyFont="0" applyProtection="0"/>
    <xf numFmtId="0" fontId="29" fillId="125" borderId="30" applyNumberFormat="0" applyProtection="0"/>
    <xf numFmtId="172" fontId="97" fillId="0" borderId="0" applyFont="0" applyBorder="0" applyProtection="0"/>
    <xf numFmtId="0" fontId="93" fillId="0" borderId="31" applyNumberFormat="0" applyProtection="0"/>
    <xf numFmtId="168" fontId="98" fillId="0" borderId="0" applyBorder="0" applyProtection="0">
      <alignment horizontal="center"/>
    </xf>
    <xf numFmtId="168" fontId="99" fillId="0" borderId="0" applyBorder="0" applyProtection="0">
      <alignment horizontal="center"/>
    </xf>
    <xf numFmtId="49" fontId="97" fillId="0" borderId="0" applyFont="0" applyBorder="0" applyProtection="0"/>
    <xf numFmtId="0" fontId="63" fillId="0" borderId="0" applyNumberFormat="0" applyBorder="0" applyProtection="0"/>
    <xf numFmtId="173" fontId="97" fillId="0" borderId="0" applyFont="0" applyBorder="0" applyProtection="0"/>
    <xf numFmtId="173" fontId="29" fillId="0" borderId="0" applyBorder="0" applyProtection="0"/>
    <xf numFmtId="173" fontId="97" fillId="0" borderId="0" applyFont="0" applyBorder="0" applyProtection="0"/>
    <xf numFmtId="173" fontId="97" fillId="0" borderId="0" applyFont="0" applyBorder="0" applyProtection="0"/>
    <xf numFmtId="173" fontId="97" fillId="0" borderId="0" applyFont="0" applyBorder="0" applyProtection="0"/>
    <xf numFmtId="173" fontId="97" fillId="0" borderId="0" applyFont="0" applyBorder="0" applyProtection="0"/>
    <xf numFmtId="173" fontId="29" fillId="0" borderId="0" applyBorder="0" applyProtection="0"/>
    <xf numFmtId="173" fontId="97" fillId="0" borderId="0" applyFont="0" applyBorder="0" applyProtection="0"/>
    <xf numFmtId="168" fontId="29" fillId="0" borderId="0" applyBorder="0" applyProtection="0"/>
    <xf numFmtId="0" fontId="100" fillId="0" borderId="0" applyNumberFormat="0" applyBorder="0" applyProtection="0">
      <alignment horizontal="center"/>
    </xf>
    <xf numFmtId="168" fontId="95" fillId="0" borderId="0" applyBorder="0" applyProtection="0"/>
    <xf numFmtId="0" fontId="68" fillId="92" borderId="0" applyNumberFormat="0" applyBorder="0" applyProtection="0"/>
    <xf numFmtId="173" fontId="97" fillId="0" borderId="0" applyFont="0" applyBorder="0" applyProtection="0"/>
    <xf numFmtId="168" fontId="29" fillId="0" borderId="0" applyBorder="0" applyProtection="0">
      <alignment horizontal="center"/>
    </xf>
    <xf numFmtId="168" fontId="95" fillId="0" borderId="0" applyBorder="0" applyProtection="0"/>
    <xf numFmtId="0" fontId="59" fillId="121" borderId="14" applyNumberFormat="0" applyProtection="0"/>
    <xf numFmtId="168" fontId="29" fillId="0" borderId="0" applyBorder="0" applyProtection="0"/>
    <xf numFmtId="0" fontId="55" fillId="123" borderId="0" applyNumberFormat="0" applyBorder="0" applyProtection="0"/>
    <xf numFmtId="0" fontId="73" fillId="0" borderId="0" applyNumberFormat="0" applyBorder="0" applyProtection="0"/>
    <xf numFmtId="173" fontId="97" fillId="0" borderId="0" applyFont="0" applyBorder="0" applyProtection="0"/>
    <xf numFmtId="0" fontId="68" fillId="94" borderId="0" applyNumberFormat="0" applyBorder="0" applyProtection="0"/>
    <xf numFmtId="0" fontId="29" fillId="87" borderId="0" applyNumberFormat="0" applyBorder="0" applyProtection="0"/>
    <xf numFmtId="173" fontId="97" fillId="0" borderId="0" applyFont="0" applyBorder="0" applyProtection="0"/>
    <xf numFmtId="173" fontId="97" fillId="0" borderId="0" applyFont="0" applyBorder="0" applyProtection="0"/>
    <xf numFmtId="0" fontId="29" fillId="90" borderId="0" applyNumberFormat="0" applyBorder="0" applyProtection="0"/>
    <xf numFmtId="0" fontId="79" fillId="130" borderId="24" applyNumberFormat="0" applyProtection="0"/>
    <xf numFmtId="0" fontId="29" fillId="102" borderId="0" applyNumberFormat="0" applyBorder="0" applyProtection="0"/>
    <xf numFmtId="168" fontId="29" fillId="0" borderId="0" applyBorder="0" applyProtection="0">
      <alignment horizontal="center"/>
    </xf>
    <xf numFmtId="173" fontId="97" fillId="0" borderId="0" applyFont="0" applyBorder="0" applyProtection="0"/>
    <xf numFmtId="0" fontId="79" fillId="130" borderId="24" applyNumberFormat="0" applyProtection="0"/>
    <xf numFmtId="173" fontId="29" fillId="0" borderId="0" applyBorder="0" applyProtection="0"/>
    <xf numFmtId="0" fontId="74" fillId="0" borderId="28" applyNumberFormat="0" applyProtection="0"/>
    <xf numFmtId="0" fontId="29" fillId="83" borderId="0" applyNumberFormat="0" applyBorder="0" applyProtection="0"/>
    <xf numFmtId="168" fontId="87" fillId="0" borderId="0" applyBorder="0" applyProtection="0"/>
    <xf numFmtId="0" fontId="29" fillId="82" borderId="0" applyNumberFormat="0" applyBorder="0" applyProtection="0"/>
    <xf numFmtId="0" fontId="68" fillId="115" borderId="0" applyNumberFormat="0" applyBorder="0" applyProtection="0"/>
    <xf numFmtId="0" fontId="29" fillId="86" borderId="0" applyNumberFormat="0" applyBorder="0" applyProtection="0"/>
    <xf numFmtId="0" fontId="29" fillId="82" borderId="0" applyNumberFormat="0" applyBorder="0" applyProtection="0"/>
    <xf numFmtId="168" fontId="95" fillId="0" borderId="0" applyBorder="0" applyProtection="0"/>
    <xf numFmtId="0" fontId="57" fillId="124" borderId="0" applyNumberFormat="0" applyBorder="0" applyProtection="0"/>
    <xf numFmtId="0" fontId="68" fillId="90" borderId="0" applyNumberFormat="0" applyBorder="0" applyProtection="0"/>
    <xf numFmtId="0" fontId="29" fillId="101" borderId="0" applyNumberFormat="0" applyBorder="0" applyProtection="0"/>
    <xf numFmtId="0" fontId="29" fillId="82" borderId="0" applyNumberFormat="0" applyBorder="0" applyProtection="0"/>
    <xf numFmtId="0" fontId="68" fillId="113" borderId="0" applyNumberFormat="0" applyBorder="0" applyProtection="0"/>
    <xf numFmtId="168" fontId="29" fillId="0" borderId="0" applyBorder="0" applyProtection="0"/>
    <xf numFmtId="0" fontId="68" fillId="118" borderId="0" applyNumberFormat="0" applyBorder="0" applyProtection="0"/>
    <xf numFmtId="168" fontId="29" fillId="0" borderId="0" applyBorder="0" applyProtection="0"/>
    <xf numFmtId="0" fontId="68" fillId="92" borderId="0" applyNumberFormat="0" applyBorder="0" applyProtection="0"/>
    <xf numFmtId="0" fontId="68" fillId="94" borderId="0" applyNumberFormat="0" applyBorder="0" applyProtection="0"/>
    <xf numFmtId="0" fontId="68" fillId="93" borderId="0" applyNumberFormat="0" applyBorder="0" applyProtection="0"/>
    <xf numFmtId="0" fontId="72" fillId="0" borderId="0" applyNumberFormat="0" applyBorder="0" applyProtection="0"/>
    <xf numFmtId="168" fontId="29" fillId="0" borderId="0" applyBorder="0" applyProtection="0"/>
    <xf numFmtId="173" fontId="97" fillId="0" borderId="0" applyFont="0" applyBorder="0" applyProtection="0"/>
    <xf numFmtId="0" fontId="29" fillId="90" borderId="0" applyNumberFormat="0" applyBorder="0" applyProtection="0"/>
    <xf numFmtId="0" fontId="29" fillId="85" borderId="0" applyNumberFormat="0" applyBorder="0" applyProtection="0"/>
    <xf numFmtId="168" fontId="99" fillId="0" borderId="0" applyBorder="0" applyProtection="0"/>
    <xf numFmtId="0" fontId="29" fillId="97" borderId="0" applyNumberFormat="0" applyBorder="0" applyProtection="0"/>
    <xf numFmtId="0" fontId="29" fillId="88" borderId="0" applyNumberFormat="0" applyBorder="0" applyProtection="0"/>
    <xf numFmtId="171" fontId="97" fillId="0" borderId="0" applyFont="0" applyBorder="0" applyProtection="0"/>
    <xf numFmtId="0" fontId="29" fillId="88" borderId="0" applyNumberFormat="0" applyBorder="0" applyProtection="0"/>
    <xf numFmtId="0" fontId="84" fillId="0" borderId="0" applyNumberFormat="0" applyBorder="0" applyProtection="0"/>
    <xf numFmtId="0" fontId="29" fillId="84" borderId="0" applyNumberFormat="0" applyBorder="0" applyProtection="0"/>
    <xf numFmtId="0" fontId="78" fillId="87" borderId="23" applyNumberFormat="0" applyProtection="0"/>
    <xf numFmtId="0" fontId="97" fillId="125" borderId="17" applyNumberFormat="0" applyFont="0" applyProtection="0"/>
    <xf numFmtId="168" fontId="29" fillId="0" borderId="0" applyBorder="0" applyProtection="0">
      <alignment horizontal="center"/>
    </xf>
    <xf numFmtId="0" fontId="81" fillId="0" borderId="0" applyNumberFormat="0" applyBorder="0" applyProtection="0"/>
    <xf numFmtId="0" fontId="29" fillId="89" borderId="0" applyNumberFormat="0" applyBorder="0" applyProtection="0"/>
    <xf numFmtId="173" fontId="29" fillId="0" borderId="0" applyBorder="0" applyProtection="0"/>
    <xf numFmtId="0" fontId="68" fillId="128" borderId="0" applyNumberFormat="0" applyBorder="0" applyProtection="0"/>
    <xf numFmtId="173" fontId="97" fillId="0" borderId="0" applyFont="0" applyBorder="0" applyProtection="0"/>
    <xf numFmtId="0" fontId="68" fillId="93" borderId="0" applyNumberFormat="0" applyBorder="0" applyProtection="0"/>
    <xf numFmtId="0" fontId="29" fillId="91" borderId="0" applyNumberFormat="0" applyBorder="0" applyProtection="0"/>
    <xf numFmtId="168" fontId="29" fillId="0" borderId="0" applyBorder="0" applyProtection="0">
      <alignment horizontal="center"/>
    </xf>
    <xf numFmtId="0" fontId="29" fillId="96" borderId="0" applyNumberFormat="0" applyBorder="0" applyProtection="0"/>
    <xf numFmtId="0" fontId="68" fillId="95" borderId="0" applyNumberFormat="0" applyBorder="0" applyProtection="0"/>
    <xf numFmtId="0" fontId="69" fillId="122" borderId="16" applyNumberFormat="0" applyProtection="0"/>
    <xf numFmtId="168" fontId="99" fillId="0" borderId="0" applyBorder="0" applyProtection="0">
      <alignment horizontal="center"/>
    </xf>
    <xf numFmtId="0" fontId="74" fillId="0" borderId="22" applyNumberFormat="0" applyProtection="0"/>
    <xf numFmtId="168" fontId="98" fillId="0" borderId="0" applyBorder="0" applyProtection="0">
      <alignment horizontal="center"/>
    </xf>
    <xf numFmtId="173" fontId="97" fillId="0" borderId="0" applyFont="0" applyBorder="0" applyProtection="0"/>
    <xf numFmtId="0" fontId="29" fillId="104" borderId="0" applyNumberFormat="0" applyBorder="0" applyProtection="0"/>
    <xf numFmtId="0" fontId="29" fillId="88" borderId="0" applyNumberFormat="0" applyBorder="0" applyProtection="0"/>
    <xf numFmtId="0" fontId="29" fillId="100" borderId="0" applyNumberFormat="0" applyBorder="0" applyProtection="0"/>
    <xf numFmtId="0" fontId="29" fillId="90" borderId="0" applyNumberFormat="0" applyBorder="0" applyProtection="0"/>
    <xf numFmtId="168" fontId="29" fillId="0" borderId="0" applyBorder="0" applyProtection="0"/>
    <xf numFmtId="0" fontId="29" fillId="86" borderId="0" applyNumberFormat="0" applyBorder="0" applyProtection="0"/>
    <xf numFmtId="173" fontId="97" fillId="0" borderId="0" applyFont="0" applyBorder="0" applyProtection="0"/>
    <xf numFmtId="0" fontId="56" fillId="120" borderId="0" applyNumberFormat="0" applyBorder="0" applyProtection="0"/>
    <xf numFmtId="0" fontId="79" fillId="130" borderId="24" applyNumberFormat="0" applyProtection="0"/>
    <xf numFmtId="168" fontId="29" fillId="0" borderId="0" applyBorder="0" applyProtection="0">
      <alignment horizontal="center"/>
    </xf>
    <xf numFmtId="0" fontId="68" fillId="108" borderId="0" applyNumberFormat="0" applyBorder="0" applyProtection="0"/>
    <xf numFmtId="168" fontId="29" fillId="0" borderId="0" applyBorder="0" applyProtection="0">
      <alignment horizontal="center"/>
    </xf>
    <xf numFmtId="168" fontId="29" fillId="0" borderId="0" applyBorder="0" applyProtection="0"/>
    <xf numFmtId="168" fontId="29" fillId="0" borderId="0" applyBorder="0" applyProtection="0"/>
    <xf numFmtId="0" fontId="29" fillId="82" borderId="0" applyNumberFormat="0" applyBorder="0" applyProtection="0"/>
    <xf numFmtId="0" fontId="86" fillId="132" borderId="0" applyNumberFormat="0" applyBorder="0" applyProtection="0"/>
    <xf numFmtId="173" fontId="97" fillId="0" borderId="0" applyFont="0" applyBorder="0" applyProtection="0"/>
    <xf numFmtId="0" fontId="68" fillId="95" borderId="0" applyNumberFormat="0" applyBorder="0" applyProtection="0"/>
    <xf numFmtId="0" fontId="29" fillId="84" borderId="0" applyNumberFormat="0" applyBorder="0" applyProtection="0"/>
    <xf numFmtId="173" fontId="29" fillId="0" borderId="0" applyBorder="0" applyProtection="0"/>
    <xf numFmtId="173" fontId="97" fillId="0" borderId="0" applyFont="0" applyBorder="0" applyProtection="0"/>
    <xf numFmtId="173" fontId="97" fillId="0" borderId="0" applyFont="0" applyBorder="0" applyProtection="0"/>
    <xf numFmtId="0" fontId="29" fillId="82" borderId="0" applyNumberFormat="0" applyBorder="0" applyProtection="0"/>
    <xf numFmtId="0" fontId="68" fillId="111" borderId="0" applyNumberFormat="0" applyBorder="0" applyProtection="0"/>
    <xf numFmtId="0" fontId="71" fillId="0" borderId="20" applyNumberFormat="0" applyProtection="0"/>
    <xf numFmtId="0" fontId="80" fillId="130" borderId="23" applyNumberFormat="0" applyProtection="0"/>
    <xf numFmtId="0" fontId="68" fillId="93" borderId="0" applyNumberFormat="0" applyBorder="0" applyProtection="0"/>
    <xf numFmtId="168" fontId="29" fillId="0" borderId="0" applyBorder="0" applyProtection="0"/>
    <xf numFmtId="173" fontId="97" fillId="0" borderId="0" applyFont="0" applyBorder="0" applyProtection="0"/>
    <xf numFmtId="173" fontId="97" fillId="0" borderId="0" applyFont="0" applyBorder="0" applyProtection="0"/>
    <xf numFmtId="0" fontId="79" fillId="130" borderId="24" applyNumberFormat="0" applyProtection="0"/>
    <xf numFmtId="0" fontId="94" fillId="84" borderId="0" applyNumberFormat="0" applyBorder="0" applyProtection="0"/>
    <xf numFmtId="168" fontId="29" fillId="0" borderId="0" applyBorder="0" applyProtection="0">
      <alignment horizontal="center"/>
    </xf>
    <xf numFmtId="0" fontId="100" fillId="0" borderId="0" applyNumberFormat="0" applyBorder="0" applyProtection="0">
      <alignment horizontal="center" textRotation="90"/>
    </xf>
    <xf numFmtId="173" fontId="97" fillId="0" borderId="0" applyFont="0" applyBorder="0" applyProtection="0"/>
    <xf numFmtId="168" fontId="29" fillId="0" borderId="0" applyBorder="0" applyProtection="0"/>
    <xf numFmtId="168" fontId="29" fillId="0" borderId="0" applyBorder="0" applyProtection="0">
      <alignment horizontal="center"/>
    </xf>
    <xf numFmtId="0" fontId="68" fillId="129" borderId="0" applyNumberFormat="0" applyBorder="0" applyProtection="0"/>
    <xf numFmtId="168" fontId="29" fillId="0" borderId="0" applyBorder="0" applyProtection="0"/>
    <xf numFmtId="0" fontId="84" fillId="0" borderId="27" applyNumberFormat="0" applyProtection="0"/>
    <xf numFmtId="0" fontId="78" fillId="87" borderId="23" applyNumberFormat="0" applyProtection="0"/>
    <xf numFmtId="0" fontId="68" fillId="94" borderId="0" applyNumberFormat="0" applyBorder="0" applyProtection="0"/>
    <xf numFmtId="168" fontId="95" fillId="0" borderId="0" applyBorder="0" applyProtection="0"/>
    <xf numFmtId="168" fontId="98" fillId="0" borderId="0" applyBorder="0" applyProtection="0">
      <alignment horizontal="center"/>
    </xf>
    <xf numFmtId="0" fontId="29" fillId="87" borderId="0" applyNumberFormat="0" applyBorder="0" applyProtection="0"/>
    <xf numFmtId="0" fontId="68" fillId="117" borderId="0" applyNumberFormat="0" applyBorder="0" applyProtection="0"/>
    <xf numFmtId="168" fontId="29" fillId="0" borderId="0" applyBorder="0" applyProtection="0"/>
    <xf numFmtId="0" fontId="101" fillId="0" borderId="0" applyNumberFormat="0" applyBorder="0" applyProtection="0"/>
    <xf numFmtId="169" fontId="101" fillId="0" borderId="0" applyBorder="0" applyProtection="0"/>
    <xf numFmtId="168" fontId="98" fillId="0" borderId="0" applyBorder="0" applyProtection="0">
      <alignment horizontal="center"/>
    </xf>
    <xf numFmtId="0" fontId="1" fillId="9" borderId="0" applyNumberFormat="0" applyBorder="0" applyAlignment="0" applyProtection="0"/>
    <xf numFmtId="0" fontId="45" fillId="21" borderId="0" applyNumberFormat="0" applyBorder="0" applyAlignment="0" applyProtection="0"/>
    <xf numFmtId="0" fontId="45" fillId="32" borderId="0" applyNumberFormat="0" applyBorder="0" applyAlignment="0" applyProtection="0"/>
    <xf numFmtId="0" fontId="45" fillId="28"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3"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7" fontId="2"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alignment horizontal="center"/>
    </xf>
    <xf numFmtId="0" fontId="2" fillId="0" borderId="0"/>
    <xf numFmtId="0" fontId="2" fillId="0" borderId="0">
      <alignment horizontal="center"/>
    </xf>
    <xf numFmtId="0" fontId="2" fillId="0" borderId="0">
      <alignment horizontal="center"/>
    </xf>
    <xf numFmtId="0" fontId="2" fillId="0" borderId="0">
      <alignment horizontal="center"/>
    </xf>
    <xf numFmtId="0" fontId="2" fillId="0" borderId="0">
      <alignment horizontal="center"/>
    </xf>
    <xf numFmtId="0" fontId="2" fillId="0" borderId="0">
      <alignment horizontal="center"/>
    </xf>
    <xf numFmtId="0" fontId="2" fillId="0" borderId="0"/>
    <xf numFmtId="0" fontId="2" fillId="0" borderId="0"/>
    <xf numFmtId="0" fontId="2" fillId="0" borderId="0">
      <alignment horizontal="center"/>
    </xf>
    <xf numFmtId="0" fontId="2" fillId="0" borderId="0"/>
    <xf numFmtId="0" fontId="2" fillId="0" borderId="0">
      <alignment horizontal="center"/>
    </xf>
    <xf numFmtId="0" fontId="2" fillId="0" borderId="0">
      <alignment horizontal="center"/>
    </xf>
    <xf numFmtId="0" fontId="2" fillId="0" borderId="0">
      <alignment horizontal="center"/>
    </xf>
    <xf numFmtId="0" fontId="2" fillId="49" borderId="8" applyNumberFormat="0" applyFont="0" applyAlignment="0" applyProtection="0"/>
    <xf numFmtId="0" fontId="2" fillId="50" borderId="8" applyNumberFormat="0" applyAlignment="0" applyProtection="0"/>
    <xf numFmtId="9" fontId="2" fillId="0" borderId="0" applyFont="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166" fontId="2" fillId="0" borderId="0" applyFill="0" applyBorder="0" applyAlignment="0" applyProtection="0"/>
    <xf numFmtId="166"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ill="0" applyBorder="0" applyAlignment="0" applyProtection="0"/>
    <xf numFmtId="166" fontId="2" fillId="0" borderId="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ill="0" applyBorder="0" applyAlignment="0" applyProtection="0"/>
    <xf numFmtId="165" fontId="2" fillId="0" borderId="0" applyFont="0" applyFill="0" applyBorder="0" applyAlignment="0" applyProtection="0"/>
    <xf numFmtId="0" fontId="2" fillId="4"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1"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1" borderId="0" applyNumberFormat="0" applyBorder="0" applyAlignment="0" applyProtection="0"/>
    <xf numFmtId="0" fontId="2" fillId="9" borderId="0" applyNumberFormat="0" applyBorder="0" applyAlignment="0" applyProtection="0"/>
    <xf numFmtId="0" fontId="2" fillId="17" borderId="0" applyNumberFormat="0" applyBorder="0" applyAlignment="0" applyProtection="0"/>
    <xf numFmtId="0" fontId="2" fillId="24" borderId="0" applyNumberFormat="0" applyBorder="0" applyAlignment="0" applyProtection="0"/>
    <xf numFmtId="0" fontId="2" fillId="0" borderId="0"/>
    <xf numFmtId="0" fontId="2" fillId="0" borderId="0"/>
    <xf numFmtId="0" fontId="2" fillId="0" borderId="0"/>
    <xf numFmtId="0" fontId="2" fillId="0" borderId="0">
      <alignment horizontal="center"/>
    </xf>
    <xf numFmtId="0" fontId="2" fillId="0" borderId="0">
      <alignment horizontal="center"/>
    </xf>
    <xf numFmtId="0" fontId="2" fillId="0" borderId="0">
      <alignment horizontal="center"/>
    </xf>
    <xf numFmtId="0" fontId="2" fillId="0" borderId="0">
      <alignment horizontal="center"/>
    </xf>
    <xf numFmtId="0" fontId="2" fillId="0" borderId="0">
      <alignment horizontal="center"/>
    </xf>
    <xf numFmtId="0" fontId="2" fillId="0" borderId="0">
      <alignment horizontal="center"/>
    </xf>
    <xf numFmtId="0" fontId="2" fillId="0" borderId="0"/>
    <xf numFmtId="0" fontId="2" fillId="0" borderId="0"/>
    <xf numFmtId="0" fontId="2" fillId="0" borderId="0">
      <alignment horizontal="center"/>
    </xf>
    <xf numFmtId="0" fontId="2" fillId="0" borderId="0"/>
    <xf numFmtId="0" fontId="2" fillId="0" borderId="0"/>
    <xf numFmtId="0" fontId="2" fillId="0" borderId="0">
      <alignment horizontal="center"/>
    </xf>
    <xf numFmtId="0" fontId="25" fillId="0" borderId="0"/>
    <xf numFmtId="0" fontId="1" fillId="21" borderId="0" applyNumberFormat="0" applyBorder="0" applyAlignment="0" applyProtection="0"/>
    <xf numFmtId="0" fontId="1" fillId="21" borderId="0" applyNumberFormat="0" applyBorder="0" applyAlignment="0" applyProtection="0"/>
    <xf numFmtId="0" fontId="2" fillId="0" borderId="0">
      <alignment horizontal="center"/>
    </xf>
    <xf numFmtId="0" fontId="2" fillId="0" borderId="0">
      <alignment horizontal="center"/>
    </xf>
    <xf numFmtId="0" fontId="1" fillId="9"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 borderId="0" applyNumberFormat="0" applyBorder="0" applyAlignment="0" applyProtection="0"/>
    <xf numFmtId="166" fontId="2" fillId="0" borderId="0" applyFill="0" applyBorder="0" applyAlignment="0" applyProtection="0"/>
    <xf numFmtId="0" fontId="1" fillId="5" borderId="0" applyNumberFormat="0" applyBorder="0" applyAlignment="0" applyProtection="0"/>
    <xf numFmtId="0" fontId="1" fillId="2" borderId="0" applyNumberFormat="0" applyBorder="0" applyAlignment="0" applyProtection="0"/>
    <xf numFmtId="166" fontId="2" fillId="0" borderId="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alignment horizontal="center"/>
    </xf>
    <xf numFmtId="0" fontId="2" fillId="0" borderId="0">
      <alignment horizontal="center"/>
    </xf>
    <xf numFmtId="0" fontId="4" fillId="0" borderId="0"/>
    <xf numFmtId="0" fontId="2" fillId="4" borderId="0" applyNumberFormat="0" applyBorder="0" applyAlignment="0" applyProtection="0"/>
    <xf numFmtId="0" fontId="2" fillId="4" borderId="0" applyNumberFormat="0" applyBorder="0" applyAlignment="0" applyProtection="0"/>
    <xf numFmtId="0" fontId="9" fillId="43" borderId="1" applyNumberFormat="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9" fillId="43" borderId="1" applyNumberFormat="0" applyAlignment="0" applyProtection="0"/>
    <xf numFmtId="0" fontId="2" fillId="8" borderId="0" applyNumberFormat="0" applyBorder="0" applyAlignment="0" applyProtection="0"/>
    <xf numFmtId="0" fontId="2" fillId="10" borderId="0" applyNumberFormat="0" applyBorder="0" applyAlignment="0" applyProtection="0"/>
    <xf numFmtId="0" fontId="8" fillId="43" borderId="2" applyNumberFormat="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8" fillId="43" borderId="2" applyNumberFormat="0" applyAlignment="0" applyProtection="0"/>
    <xf numFmtId="0" fontId="2" fillId="13"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8" fillId="43" borderId="2" applyNumberFormat="0" applyAlignment="0" applyProtection="0"/>
    <xf numFmtId="0" fontId="2" fillId="15" borderId="0" applyNumberFormat="0" applyBorder="0" applyAlignment="0" applyProtection="0"/>
    <xf numFmtId="0" fontId="2" fillId="133" borderId="0" applyNumberFormat="0" applyBorder="0" applyAlignment="0" applyProtection="0"/>
    <xf numFmtId="0" fontId="2" fillId="133" borderId="0" applyNumberFormat="0" applyBorder="0" applyAlignment="0" applyProtection="0"/>
    <xf numFmtId="0" fontId="2" fillId="20" borderId="0" applyNumberFormat="0" applyBorder="0" applyAlignment="0" applyProtection="0"/>
    <xf numFmtId="0" fontId="7" fillId="15" borderId="1" applyNumberFormat="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0" borderId="0" applyNumberFormat="0" applyBorder="0" applyAlignment="0" applyProtection="0"/>
    <xf numFmtId="0" fontId="7" fillId="15" borderId="1" applyNumberFormat="0" applyAlignment="0" applyProtection="0"/>
    <xf numFmtId="0" fontId="2" fillId="133" borderId="0" applyNumberFormat="0" applyBorder="0" applyAlignment="0" applyProtection="0"/>
    <xf numFmtId="0" fontId="2" fillId="133" borderId="0" applyNumberFormat="0" applyBorder="0" applyAlignment="0" applyProtection="0"/>
    <xf numFmtId="0" fontId="2" fillId="134" borderId="0" applyNumberFormat="0" applyBorder="0" applyAlignment="0" applyProtection="0"/>
    <xf numFmtId="0" fontId="2" fillId="134" borderId="0" applyNumberFormat="0" applyBorder="0" applyAlignment="0" applyProtection="0"/>
    <xf numFmtId="0" fontId="6" fillId="27" borderId="0" applyNumberFormat="0" applyBorder="0" applyAlignment="0" applyProtection="0"/>
    <xf numFmtId="0" fontId="6" fillId="20" borderId="0" applyNumberFormat="0" applyBorder="0" applyAlignment="0" applyProtection="0"/>
    <xf numFmtId="0" fontId="7" fillId="15" borderId="1" applyNumberFormat="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41" borderId="0" applyNumberFormat="0" applyBorder="0" applyAlignment="0" applyProtection="0"/>
    <xf numFmtId="0" fontId="6" fillId="31" borderId="0" applyNumberFormat="0" applyBorder="0" applyAlignment="0" applyProtection="0"/>
    <xf numFmtId="0" fontId="6" fillId="135" borderId="0" applyNumberFormat="0" applyBorder="0" applyAlignment="0" applyProtection="0"/>
    <xf numFmtId="0" fontId="6" fillId="135" borderId="0" applyNumberFormat="0" applyBorder="0" applyAlignment="0" applyProtection="0"/>
    <xf numFmtId="0" fontId="2" fillId="0" borderId="0"/>
    <xf numFmtId="0" fontId="6" fillId="31" borderId="0" applyNumberFormat="0" applyBorder="0" applyAlignment="0" applyProtection="0"/>
    <xf numFmtId="0" fontId="22" fillId="0" borderId="0">
      <alignment horizontal="center"/>
    </xf>
    <xf numFmtId="0" fontId="6" fillId="35" borderId="0" applyNumberFormat="0" applyBorder="0" applyAlignment="0" applyProtection="0"/>
    <xf numFmtId="0" fontId="6" fillId="29"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7" borderId="0" applyNumberFormat="0" applyBorder="0" applyAlignment="0" applyProtection="0"/>
    <xf numFmtId="0" fontId="6" fillId="41" borderId="0" applyNumberFormat="0" applyBorder="0" applyAlignment="0" applyProtection="0"/>
    <xf numFmtId="0" fontId="7" fillId="15" borderId="1" applyNumberFormat="0" applyAlignment="0" applyProtection="0"/>
    <xf numFmtId="0" fontId="6" fillId="35" borderId="0" applyNumberFormat="0" applyBorder="0" applyAlignment="0" applyProtection="0"/>
    <xf numFmtId="0" fontId="7" fillId="15" borderId="1" applyNumberFormat="0" applyAlignment="0" applyProtection="0"/>
    <xf numFmtId="0" fontId="22" fillId="0" borderId="0">
      <alignment horizontal="center"/>
    </xf>
    <xf numFmtId="0" fontId="7" fillId="15" borderId="1" applyNumberFormat="0" applyAlignment="0" applyProtection="0"/>
    <xf numFmtId="0" fontId="8" fillId="43" borderId="2" applyNumberFormat="0" applyAlignment="0" applyProtection="0"/>
    <xf numFmtId="0" fontId="8" fillId="43" borderId="2" applyNumberFormat="0" applyAlignment="0" applyProtection="0"/>
    <xf numFmtId="0" fontId="2" fillId="0" borderId="0"/>
    <xf numFmtId="0" fontId="8" fillId="43" borderId="2" applyNumberFormat="0" applyAlignment="0" applyProtection="0"/>
    <xf numFmtId="0" fontId="6" fillId="135" borderId="0" applyNumberFormat="0" applyBorder="0" applyAlignment="0" applyProtection="0"/>
    <xf numFmtId="0" fontId="9" fillId="43" borderId="1" applyNumberFormat="0" applyAlignment="0" applyProtection="0"/>
    <xf numFmtId="0" fontId="6" fillId="135" borderId="0" applyNumberFormat="0" applyBorder="0" applyAlignment="0" applyProtection="0"/>
    <xf numFmtId="0" fontId="9" fillId="43" borderId="1" applyNumberFormat="0" applyAlignment="0" applyProtection="0"/>
    <xf numFmtId="0" fontId="9" fillId="43" borderId="1" applyNumberFormat="0" applyAlignment="0" applyProtection="0"/>
    <xf numFmtId="0" fontId="6" fillId="31" borderId="0" applyNumberFormat="0" applyBorder="0" applyAlignment="0" applyProtection="0"/>
    <xf numFmtId="0" fontId="102" fillId="0" borderId="0" applyNumberFormat="0" applyFill="0" applyBorder="0" applyAlignment="0" applyProtection="0"/>
    <xf numFmtId="174" fontId="103" fillId="0" borderId="0" applyFill="0" applyBorder="0" applyAlignment="0" applyProtection="0"/>
    <xf numFmtId="174" fontId="2" fillId="0" borderId="0" applyFill="0" applyBorder="0" applyAlignment="0" applyProtection="0"/>
    <xf numFmtId="175" fontId="103" fillId="0" borderId="0" applyFill="0" applyBorder="0" applyAlignment="0" applyProtection="0"/>
    <xf numFmtId="175" fontId="103" fillId="0" borderId="0" applyFill="0" applyBorder="0" applyAlignment="0" applyProtection="0"/>
    <xf numFmtId="0" fontId="6" fillId="29"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14" fillId="46" borderId="7" applyNumberFormat="0" applyAlignment="0" applyProtection="0"/>
    <xf numFmtId="0" fontId="6" fillId="22" borderId="0" applyNumberFormat="0" applyBorder="0" applyAlignment="0" applyProtection="0"/>
    <xf numFmtId="0" fontId="16" fillId="48" borderId="0" applyNumberFormat="0" applyBorder="0" applyAlignment="0" applyProtection="0"/>
    <xf numFmtId="0" fontId="6" fillId="20" borderId="0" applyNumberFormat="0" applyBorder="0" applyAlignment="0" applyProtection="0"/>
    <xf numFmtId="0" fontId="2" fillId="0" borderId="0">
      <alignment horizontal="center"/>
    </xf>
    <xf numFmtId="0" fontId="2" fillId="0" borderId="0"/>
    <xf numFmtId="0" fontId="6" fillId="27" borderId="0" applyNumberFormat="0" applyBorder="0" applyAlignment="0" applyProtection="0"/>
    <xf numFmtId="0" fontId="2" fillId="134" borderId="0" applyNumberFormat="0" applyBorder="0" applyAlignment="0" applyProtection="0"/>
    <xf numFmtId="0" fontId="2" fillId="0" borderId="0">
      <alignment horizontal="center"/>
    </xf>
    <xf numFmtId="0" fontId="2" fillId="134" borderId="0" applyNumberFormat="0" applyBorder="0" applyAlignment="0" applyProtection="0"/>
    <xf numFmtId="0" fontId="2" fillId="0" borderId="0">
      <alignment horizontal="center"/>
    </xf>
    <xf numFmtId="0" fontId="2" fillId="133" borderId="0" applyNumberFormat="0" applyBorder="0" applyAlignment="0" applyProtection="0"/>
    <xf numFmtId="0" fontId="2" fillId="0" borderId="0">
      <alignment horizontal="center"/>
    </xf>
    <xf numFmtId="0" fontId="2" fillId="133" borderId="0" applyNumberFormat="0" applyBorder="0" applyAlignment="0" applyProtection="0"/>
    <xf numFmtId="0" fontId="2" fillId="0" borderId="0">
      <alignment horizontal="center"/>
    </xf>
    <xf numFmtId="0" fontId="2" fillId="10" borderId="0" applyNumberFormat="0" applyBorder="0" applyAlignment="0" applyProtection="0"/>
    <xf numFmtId="0" fontId="2" fillId="0" borderId="0">
      <alignment horizontal="center"/>
    </xf>
    <xf numFmtId="0" fontId="2" fillId="22" borderId="0" applyNumberFormat="0" applyBorder="0" applyAlignment="0" applyProtection="0"/>
    <xf numFmtId="0" fontId="2" fillId="22" borderId="0" applyNumberFormat="0" applyBorder="0" applyAlignment="0" applyProtection="0"/>
    <xf numFmtId="0" fontId="2" fillId="0" borderId="0"/>
    <xf numFmtId="0" fontId="96" fillId="0" borderId="0"/>
    <xf numFmtId="0" fontId="2" fillId="0" borderId="0"/>
    <xf numFmtId="0" fontId="2" fillId="0" borderId="0"/>
    <xf numFmtId="0" fontId="2" fillId="22" borderId="0" applyNumberFormat="0" applyBorder="0" applyAlignment="0" applyProtection="0"/>
    <xf numFmtId="0" fontId="2" fillId="20" borderId="0" applyNumberFormat="0" applyBorder="0" applyAlignment="0" applyProtection="0"/>
    <xf numFmtId="0" fontId="22" fillId="0" borderId="0"/>
    <xf numFmtId="0" fontId="2" fillId="0" borderId="0"/>
    <xf numFmtId="0" fontId="2" fillId="133" borderId="0" applyNumberFormat="0" applyBorder="0" applyAlignment="0" applyProtection="0"/>
    <xf numFmtId="0" fontId="4" fillId="0" borderId="0"/>
    <xf numFmtId="0" fontId="2" fillId="133" borderId="0" applyNumberFormat="0" applyBorder="0" applyAlignment="0" applyProtection="0"/>
    <xf numFmtId="0" fontId="2" fillId="0" borderId="0"/>
    <xf numFmtId="0" fontId="2" fillId="0" borderId="0"/>
    <xf numFmtId="0" fontId="2" fillId="0" borderId="0">
      <alignment horizontal="center"/>
    </xf>
    <xf numFmtId="0" fontId="22" fillId="0" borderId="0"/>
    <xf numFmtId="0" fontId="2" fillId="15" borderId="0" applyNumberFormat="0" applyBorder="0" applyAlignment="0" applyProtection="0"/>
    <xf numFmtId="0" fontId="2" fillId="0" borderId="0">
      <alignment horizontal="center"/>
    </xf>
    <xf numFmtId="0" fontId="2" fillId="15" borderId="0" applyNumberFormat="0" applyBorder="0" applyAlignment="0" applyProtection="0"/>
    <xf numFmtId="0" fontId="2" fillId="0" borderId="0"/>
    <xf numFmtId="0" fontId="2" fillId="0" borderId="0">
      <alignment horizontal="center"/>
    </xf>
    <xf numFmtId="0" fontId="2" fillId="15" borderId="0" applyNumberFormat="0" applyBorder="0" applyAlignment="0" applyProtection="0"/>
    <xf numFmtId="0" fontId="2" fillId="13" borderId="0" applyNumberFormat="0" applyBorder="0" applyAlignment="0" applyProtection="0"/>
    <xf numFmtId="0" fontId="2" fillId="0" borderId="0"/>
    <xf numFmtId="0" fontId="22" fillId="0" borderId="0">
      <alignment horizontal="center"/>
    </xf>
    <xf numFmtId="0" fontId="2" fillId="13" borderId="0" applyNumberFormat="0" applyBorder="0" applyAlignment="0" applyProtection="0"/>
    <xf numFmtId="0" fontId="22" fillId="0" borderId="0">
      <alignment horizontal="center"/>
    </xf>
    <xf numFmtId="0" fontId="2" fillId="13" borderId="0" applyNumberFormat="0" applyBorder="0" applyAlignment="0" applyProtection="0"/>
    <xf numFmtId="0" fontId="2" fillId="13" borderId="0" applyNumberFormat="0" applyBorder="0" applyAlignment="0" applyProtection="0"/>
    <xf numFmtId="0" fontId="2" fillId="0" borderId="0">
      <alignment horizontal="center"/>
    </xf>
    <xf numFmtId="0" fontId="2" fillId="0" borderId="0">
      <alignment horizontal="center"/>
    </xf>
    <xf numFmtId="0" fontId="2" fillId="10"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17" fillId="6" borderId="0" applyNumberFormat="0" applyBorder="0" applyAlignment="0" applyProtection="0"/>
    <xf numFmtId="0" fontId="2" fillId="4" borderId="0" applyNumberFormat="0" applyBorder="0" applyAlignment="0" applyProtection="0"/>
    <xf numFmtId="0" fontId="103" fillId="50" borderId="8" applyNumberFormat="0" applyAlignment="0" applyProtection="0"/>
    <xf numFmtId="0" fontId="2" fillId="4" borderId="0" applyNumberFormat="0" applyBorder="0" applyAlignment="0" applyProtection="0"/>
    <xf numFmtId="9" fontId="103" fillId="0" borderId="0" applyFill="0" applyBorder="0" applyAlignment="0" applyProtection="0"/>
    <xf numFmtId="0" fontId="22" fillId="0" borderId="0">
      <alignment horizontal="center"/>
    </xf>
    <xf numFmtId="0" fontId="2" fillId="4" borderId="0" applyNumberFormat="0" applyBorder="0" applyAlignment="0" applyProtection="0"/>
    <xf numFmtId="49" fontId="103" fillId="0" borderId="0" applyFill="0" applyBorder="0" applyAlignment="0"/>
    <xf numFmtId="0" fontId="2" fillId="4" borderId="0" applyNumberFormat="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0" fontId="21" fillId="8" borderId="0" applyNumberFormat="0" applyBorder="0" applyAlignment="0" applyProtection="0"/>
    <xf numFmtId="0" fontId="4" fillId="0" borderId="0"/>
    <xf numFmtId="0" fontId="9" fillId="43" borderId="1" applyNumberFormat="0" applyAlignment="0" applyProtection="0"/>
    <xf numFmtId="0" fontId="102" fillId="0" borderId="0" applyNumberFormat="0" applyFill="0" applyBorder="0" applyAlignment="0" applyProtection="0"/>
    <xf numFmtId="174" fontId="103" fillId="0" borderId="0" applyFill="0" applyBorder="0" applyAlignment="0" applyProtection="0"/>
    <xf numFmtId="174" fontId="2" fillId="0" borderId="0" applyFill="0" applyBorder="0" applyAlignment="0" applyProtection="0"/>
    <xf numFmtId="175" fontId="103" fillId="0" borderId="0" applyFill="0" applyBorder="0" applyAlignment="0" applyProtection="0"/>
    <xf numFmtId="175" fontId="103" fillId="0" borderId="0" applyFill="0" applyBorder="0" applyAlignment="0" applyProtection="0"/>
    <xf numFmtId="0" fontId="14" fillId="46" borderId="7" applyNumberFormat="0" applyAlignment="0" applyProtection="0"/>
    <xf numFmtId="0" fontId="16" fillId="48" borderId="0" applyNumberFormat="0" applyBorder="0" applyAlignment="0" applyProtection="0"/>
    <xf numFmtId="0" fontId="2" fillId="0" borderId="0">
      <alignment horizontal="center"/>
    </xf>
    <xf numFmtId="0" fontId="2" fillId="0" borderId="0"/>
    <xf numFmtId="0" fontId="2" fillId="0" borderId="0">
      <alignment horizontal="center"/>
    </xf>
    <xf numFmtId="0" fontId="2" fillId="0" borderId="0">
      <alignment horizontal="center"/>
    </xf>
    <xf numFmtId="0" fontId="2" fillId="0" borderId="0">
      <alignment horizontal="center"/>
    </xf>
    <xf numFmtId="0" fontId="2" fillId="0" borderId="0">
      <alignment horizontal="center"/>
    </xf>
    <xf numFmtId="0" fontId="2" fillId="0" borderId="0">
      <alignment horizontal="center"/>
    </xf>
    <xf numFmtId="0" fontId="2" fillId="0" borderId="0"/>
    <xf numFmtId="0" fontId="96" fillId="0" borderId="0"/>
    <xf numFmtId="0" fontId="2" fillId="0" borderId="0"/>
    <xf numFmtId="0" fontId="2" fillId="0" borderId="0"/>
    <xf numFmtId="0" fontId="22" fillId="0" borderId="0"/>
    <xf numFmtId="0" fontId="2" fillId="0" borderId="0"/>
    <xf numFmtId="0" fontId="4" fillId="0" borderId="0"/>
    <xf numFmtId="0" fontId="2" fillId="0" borderId="0"/>
    <xf numFmtId="0" fontId="2" fillId="0" borderId="0"/>
    <xf numFmtId="0" fontId="2" fillId="0" borderId="0">
      <alignment horizontal="center"/>
    </xf>
    <xf numFmtId="0" fontId="22" fillId="0" borderId="0"/>
    <xf numFmtId="0" fontId="2" fillId="0" borderId="0">
      <alignment horizontal="center"/>
    </xf>
    <xf numFmtId="0" fontId="2" fillId="0" borderId="0"/>
    <xf numFmtId="0" fontId="2" fillId="0" borderId="0">
      <alignment horizontal="center"/>
    </xf>
    <xf numFmtId="0" fontId="2" fillId="0" borderId="0"/>
    <xf numFmtId="0" fontId="22" fillId="0" borderId="0">
      <alignment horizontal="center"/>
    </xf>
    <xf numFmtId="0" fontId="22" fillId="0" borderId="0">
      <alignment horizontal="center"/>
    </xf>
    <xf numFmtId="0" fontId="2" fillId="0" borderId="0">
      <alignment horizontal="center"/>
    </xf>
    <xf numFmtId="0" fontId="2" fillId="0" borderId="0">
      <alignment horizontal="center"/>
    </xf>
    <xf numFmtId="0" fontId="17" fillId="6" borderId="0" applyNumberFormat="0" applyBorder="0" applyAlignment="0" applyProtection="0"/>
    <xf numFmtId="0" fontId="103" fillId="50" borderId="8" applyNumberFormat="0" applyAlignment="0" applyProtection="0"/>
    <xf numFmtId="9" fontId="103" fillId="0" borderId="0" applyFill="0" applyBorder="0" applyAlignment="0" applyProtection="0"/>
    <xf numFmtId="0" fontId="22" fillId="0" borderId="0">
      <alignment horizontal="center"/>
    </xf>
    <xf numFmtId="49" fontId="103" fillId="0" borderId="0" applyFill="0" applyBorder="0" applyAlignment="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176" fontId="2" fillId="0" borderId="0" applyFill="0" applyBorder="0" applyAlignment="0" applyProtection="0"/>
    <xf numFmtId="176" fontId="103" fillId="0" borderId="0" applyFill="0" applyBorder="0" applyAlignment="0" applyProtection="0"/>
    <xf numFmtId="176" fontId="103" fillId="0" borderId="0" applyFill="0" applyBorder="0" applyAlignment="0" applyProtection="0"/>
    <xf numFmtId="0" fontId="21" fillId="8" borderId="0" applyNumberFormat="0" applyBorder="0" applyAlignment="0" applyProtection="0"/>
    <xf numFmtId="0" fontId="2" fillId="0" borderId="0">
      <alignment horizontal="center"/>
    </xf>
    <xf numFmtId="0" fontId="2" fillId="0" borderId="0">
      <alignment horizontal="center"/>
    </xf>
    <xf numFmtId="0" fontId="2" fillId="0" borderId="0">
      <alignment horizontal="center"/>
    </xf>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0" fontId="2" fillId="8" borderId="0" applyNumberFormat="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25" borderId="0" applyNumberFormat="0" applyBorder="0" applyAlignment="0" applyProtection="0"/>
    <xf numFmtId="0" fontId="2" fillId="18" borderId="0" applyNumberFormat="0" applyBorder="0" applyAlignment="0" applyProtection="0"/>
    <xf numFmtId="0" fontId="6" fillId="27"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6" fillId="31" borderId="0" applyNumberFormat="0" applyBorder="0" applyAlignment="0" applyProtection="0"/>
    <xf numFmtId="0" fontId="2" fillId="25" borderId="0" applyNumberFormat="0" applyBorder="0" applyAlignment="0" applyProtection="0"/>
    <xf numFmtId="0" fontId="2" fillId="18" borderId="0" applyNumberFormat="0" applyBorder="0" applyAlignment="0" applyProtection="0"/>
    <xf numFmtId="0" fontId="6" fillId="31" borderId="0" applyNumberFormat="0" applyBorder="0" applyAlignment="0" applyProtection="0"/>
    <xf numFmtId="0" fontId="6" fillId="33" borderId="0" applyNumberFormat="0" applyBorder="0" applyAlignment="0" applyProtection="0"/>
    <xf numFmtId="0" fontId="104" fillId="15" borderId="0" applyNumberFormat="0" applyBorder="0" applyAlignment="0" applyProtection="0"/>
    <xf numFmtId="0" fontId="47" fillId="18" borderId="0" applyNumberFormat="0" applyBorder="0" applyAlignment="0" applyProtection="0"/>
    <xf numFmtId="0" fontId="47" fillId="48" borderId="0" applyNumberFormat="0" applyBorder="0" applyAlignment="0" applyProtection="0"/>
    <xf numFmtId="0" fontId="6" fillId="33" borderId="0" applyNumberFormat="0" applyBorder="0" applyAlignment="0" applyProtection="0"/>
    <xf numFmtId="0" fontId="47" fillId="18" borderId="0" applyNumberFormat="0" applyBorder="0" applyAlignment="0" applyProtection="0"/>
    <xf numFmtId="0" fontId="6" fillId="20" borderId="0" applyNumberFormat="0" applyBorder="0" applyAlignment="0" applyProtection="0"/>
    <xf numFmtId="0" fontId="47" fillId="15" borderId="0" applyNumberFormat="0" applyBorder="0" applyAlignment="0" applyProtection="0"/>
    <xf numFmtId="0" fontId="2" fillId="10" borderId="0" applyNumberFormat="0" applyBorder="0" applyAlignment="0" applyProtection="0"/>
    <xf numFmtId="0" fontId="47" fillId="12" borderId="0" applyNumberFormat="0" applyBorder="0" applyAlignment="0" applyProtection="0"/>
    <xf numFmtId="0" fontId="2" fillId="10" borderId="0" applyNumberFormat="0" applyBorder="0" applyAlignment="0" applyProtection="0"/>
    <xf numFmtId="0" fontId="6" fillId="22" borderId="0" applyNumberFormat="0" applyBorder="0" applyAlignment="0" applyProtection="0"/>
    <xf numFmtId="0" fontId="2" fillId="6" borderId="0" applyNumberFormat="0" applyBorder="0" applyAlignment="0" applyProtection="0"/>
    <xf numFmtId="166" fontId="2" fillId="0" borderId="0" applyFill="0" applyBorder="0" applyAlignment="0" applyProtection="0"/>
    <xf numFmtId="0" fontId="6" fillId="33" borderId="0" applyNumberFormat="0" applyBorder="0" applyAlignment="0" applyProtection="0"/>
    <xf numFmtId="0" fontId="47" fillId="3" borderId="0" applyNumberFormat="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0" fontId="2" fillId="12" borderId="0" applyNumberFormat="0" applyBorder="0" applyAlignment="0" applyProtection="0"/>
    <xf numFmtId="9" fontId="2" fillId="0" borderId="0" applyFill="0" applyBorder="0" applyAlignment="0" applyProtection="0"/>
    <xf numFmtId="0" fontId="2" fillId="8" borderId="0" applyNumberFormat="0" applyBorder="0" applyAlignment="0" applyProtection="0"/>
    <xf numFmtId="0" fontId="2" fillId="1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6" fillId="20" borderId="0" applyNumberFormat="0" applyBorder="0" applyAlignment="0" applyProtection="0"/>
    <xf numFmtId="0" fontId="6" fillId="29" borderId="0" applyNumberFormat="0" applyBorder="0" applyAlignment="0" applyProtection="0"/>
    <xf numFmtId="0" fontId="6" fillId="27" borderId="0" applyNumberFormat="0" applyBorder="0" applyAlignment="0" applyProtection="0"/>
    <xf numFmtId="177" fontId="2" fillId="0" borderId="0" applyFill="0" applyBorder="0" applyAlignment="0" applyProtection="0"/>
    <xf numFmtId="0" fontId="6" fillId="22" borderId="0" applyNumberFormat="0" applyBorder="0" applyAlignment="0" applyProtection="0"/>
    <xf numFmtId="0" fontId="6" fillId="29" borderId="0" applyNumberFormat="0" applyBorder="0" applyAlignment="0" applyProtection="0"/>
    <xf numFmtId="0" fontId="104" fillId="43" borderId="0" applyNumberFormat="0" applyBorder="0" applyAlignment="0" applyProtection="0"/>
    <xf numFmtId="0" fontId="47" fillId="48" borderId="0" applyNumberFormat="0" applyBorder="0" applyAlignment="0" applyProtection="0"/>
    <xf numFmtId="0" fontId="6" fillId="27" borderId="0" applyNumberFormat="0" applyBorder="0" applyAlignment="0" applyProtection="0"/>
    <xf numFmtId="0" fontId="47" fillId="43" borderId="0" applyNumberFormat="0" applyBorder="0" applyAlignment="0" applyProtection="0"/>
    <xf numFmtId="0" fontId="47" fillId="15" borderId="0" applyNumberFormat="0" applyBorder="0" applyAlignment="0" applyProtection="0"/>
    <xf numFmtId="0" fontId="6" fillId="29" borderId="0" applyNumberFormat="0" applyBorder="0" applyAlignment="0" applyProtection="0"/>
    <xf numFmtId="0" fontId="47" fillId="8" borderId="0" applyNumberFormat="0" applyBorder="0" applyAlignment="0" applyProtection="0"/>
    <xf numFmtId="0" fontId="2" fillId="25" borderId="0" applyNumberFormat="0" applyBorder="0" applyAlignment="0" applyProtection="0"/>
    <xf numFmtId="0" fontId="47" fillId="136" borderId="0" applyNumberFormat="0" applyBorder="0" applyAlignment="0" applyProtection="0"/>
    <xf numFmtId="0" fontId="2" fillId="10" borderId="0" applyNumberFormat="0" applyBorder="0" applyAlignment="0" applyProtection="0"/>
    <xf numFmtId="0" fontId="2" fillId="0" borderId="0">
      <alignment horizontal="center"/>
    </xf>
    <xf numFmtId="0" fontId="2" fillId="3" borderId="0" applyNumberFormat="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xf numFmtId="49" fontId="2" fillId="0" borderId="0" applyFill="0" applyBorder="0" applyAlignment="0"/>
    <xf numFmtId="0" fontId="2" fillId="15" borderId="0" applyNumberFormat="0" applyBorder="0" applyAlignment="0" applyProtection="0"/>
    <xf numFmtId="0" fontId="2" fillId="20" borderId="0" applyNumberFormat="0" applyBorder="0" applyAlignment="0" applyProtection="0"/>
    <xf numFmtId="0" fontId="2" fillId="1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104" fillId="39" borderId="0" applyNumberFormat="0" applyBorder="0" applyAlignment="0" applyProtection="0"/>
    <xf numFmtId="0" fontId="6" fillId="20" borderId="0" applyNumberFormat="0" applyBorder="0" applyAlignment="0" applyProtection="0"/>
    <xf numFmtId="177" fontId="2" fillId="0" borderId="0" applyFill="0" applyBorder="0" applyAlignment="0" applyProtection="0"/>
    <xf numFmtId="0" fontId="104" fillId="31" borderId="0" applyNumberFormat="0" applyBorder="0" applyAlignment="0" applyProtection="0"/>
    <xf numFmtId="0" fontId="104" fillId="48" borderId="0" applyNumberFormat="0" applyBorder="0" applyAlignment="0" applyProtection="0"/>
    <xf numFmtId="0" fontId="104" fillId="18" borderId="0" applyNumberFormat="0" applyBorder="0" applyAlignment="0" applyProtection="0"/>
    <xf numFmtId="0" fontId="6" fillId="31" borderId="0" applyNumberFormat="0" applyBorder="0" applyAlignment="0" applyProtection="0"/>
    <xf numFmtId="0" fontId="6" fillId="22" borderId="0" applyNumberFormat="0" applyBorder="0" applyAlignment="0" applyProtection="0"/>
    <xf numFmtId="0" fontId="47" fillId="50" borderId="0" applyNumberFormat="0" applyBorder="0" applyAlignment="0" applyProtection="0"/>
    <xf numFmtId="0" fontId="2" fillId="22" borderId="0" applyNumberFormat="0" applyBorder="0" applyAlignment="0" applyProtection="0"/>
    <xf numFmtId="0" fontId="2" fillId="20"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10" borderId="0" applyNumberFormat="0" applyBorder="0" applyAlignment="0" applyProtection="0"/>
    <xf numFmtId="0" fontId="2" fillId="20" borderId="0" applyNumberFormat="0" applyBorder="0" applyAlignment="0" applyProtection="0"/>
    <xf numFmtId="0" fontId="2" fillId="10"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20" borderId="0" applyNumberFormat="0" applyBorder="0" applyAlignment="0" applyProtection="0"/>
    <xf numFmtId="0" fontId="2" fillId="18" borderId="0" applyNumberFormat="0" applyBorder="0" applyAlignment="0" applyProtection="0"/>
    <xf numFmtId="0" fontId="6" fillId="31" borderId="0" applyNumberFormat="0" applyBorder="0" applyAlignment="0" applyProtection="0"/>
    <xf numFmtId="0" fontId="6" fillId="29" borderId="0" applyNumberFormat="0" applyBorder="0" applyAlignment="0" applyProtection="0"/>
    <xf numFmtId="0" fontId="2" fillId="12"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2" fillId="18" borderId="0" applyNumberFormat="0" applyBorder="0" applyAlignment="0" applyProtection="0"/>
    <xf numFmtId="0" fontId="2" fillId="10"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10"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2" fillId="25" borderId="0" applyNumberFormat="0" applyBorder="0" applyAlignment="0" applyProtection="0"/>
    <xf numFmtId="0" fontId="6" fillId="29" borderId="0" applyNumberFormat="0" applyBorder="0" applyAlignment="0" applyProtection="0"/>
    <xf numFmtId="0" fontId="6" fillId="20" borderId="0" applyNumberFormat="0" applyBorder="0" applyAlignment="0" applyProtection="0"/>
    <xf numFmtId="0" fontId="6" fillId="31" borderId="0" applyNumberFormat="0" applyBorder="0" applyAlignment="0" applyProtection="0"/>
    <xf numFmtId="0" fontId="6" fillId="27" borderId="0" applyNumberFormat="0" applyBorder="0" applyAlignment="0" applyProtection="0"/>
    <xf numFmtId="0" fontId="2" fillId="12"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18" borderId="0" applyNumberFormat="0" applyBorder="0" applyAlignment="0" applyProtection="0"/>
    <xf numFmtId="0" fontId="6" fillId="20" borderId="0" applyNumberFormat="0" applyBorder="0" applyAlignment="0" applyProtection="0"/>
    <xf numFmtId="0" fontId="2" fillId="15" borderId="0" applyNumberFormat="0" applyBorder="0" applyAlignment="0" applyProtection="0"/>
    <xf numFmtId="0" fontId="6" fillId="27"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5"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8"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5" borderId="0" applyNumberFormat="0" applyBorder="0" applyAlignment="0" applyProtection="0"/>
    <xf numFmtId="0" fontId="2" fillId="22" borderId="0" applyNumberFormat="0" applyBorder="0" applyAlignment="0" applyProtection="0"/>
    <xf numFmtId="0" fontId="6" fillId="27" borderId="0" applyNumberFormat="0" applyBorder="0" applyAlignment="0" applyProtection="0"/>
    <xf numFmtId="0" fontId="2" fillId="10" borderId="0" applyNumberFormat="0" applyBorder="0" applyAlignment="0" applyProtection="0"/>
    <xf numFmtId="0" fontId="6" fillId="20" borderId="0" applyNumberFormat="0" applyBorder="0" applyAlignment="0" applyProtection="0"/>
    <xf numFmtId="0" fontId="2" fillId="18" borderId="0" applyNumberFormat="0" applyBorder="0" applyAlignment="0" applyProtection="0"/>
    <xf numFmtId="0" fontId="6" fillId="22" borderId="0" applyNumberFormat="0" applyBorder="0" applyAlignment="0" applyProtection="0"/>
    <xf numFmtId="0" fontId="2" fillId="25" borderId="0" applyNumberFormat="0" applyBorder="0" applyAlignment="0" applyProtection="0"/>
    <xf numFmtId="0" fontId="6" fillId="27" borderId="0" applyNumberFormat="0" applyBorder="0" applyAlignment="0" applyProtection="0"/>
    <xf numFmtId="0" fontId="6" fillId="29" borderId="0" applyNumberFormat="0" applyBorder="0" applyAlignment="0" applyProtection="0"/>
    <xf numFmtId="0" fontId="6" fillId="20" borderId="0" applyNumberFormat="0" applyBorder="0" applyAlignment="0" applyProtection="0"/>
    <xf numFmtId="0" fontId="6" fillId="22" borderId="0" applyNumberFormat="0" applyBorder="0" applyAlignment="0" applyProtection="0"/>
    <xf numFmtId="0" fontId="6" fillId="31" borderId="0" applyNumberFormat="0" applyBorder="0" applyAlignment="0" applyProtection="0"/>
    <xf numFmtId="0" fontId="6" fillId="33"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0" borderId="0" applyNumberFormat="0" applyBorder="0" applyAlignment="0" applyProtection="0"/>
    <xf numFmtId="0" fontId="6" fillId="27" borderId="0" applyNumberFormat="0" applyBorder="0" applyAlignment="0" applyProtection="0"/>
    <xf numFmtId="0" fontId="6" fillId="20" borderId="0" applyNumberFormat="0" applyBorder="0" applyAlignment="0" applyProtection="0"/>
    <xf numFmtId="0" fontId="2" fillId="25" borderId="0" applyNumberFormat="0" applyBorder="0" applyAlignment="0" applyProtection="0"/>
    <xf numFmtId="0" fontId="6" fillId="27" borderId="0" applyNumberFormat="0" applyBorder="0" applyAlignment="0" applyProtection="0"/>
    <xf numFmtId="0" fontId="2" fillId="18" borderId="0" applyNumberFormat="0" applyBorder="0" applyAlignment="0" applyProtection="0"/>
    <xf numFmtId="0" fontId="2" fillId="25" borderId="0" applyNumberFormat="0" applyBorder="0" applyAlignment="0" applyProtection="0"/>
    <xf numFmtId="0" fontId="2" fillId="10"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10" borderId="0" applyNumberFormat="0" applyBorder="0" applyAlignment="0" applyProtection="0"/>
    <xf numFmtId="0" fontId="2" fillId="20"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15"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12" borderId="0" applyNumberFormat="0" applyBorder="0" applyAlignment="0" applyProtection="0"/>
    <xf numFmtId="0" fontId="2" fillId="3"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04" fillId="15" borderId="0" applyNumberFormat="0" applyBorder="0" applyAlignment="0" applyProtection="0"/>
    <xf numFmtId="0" fontId="47" fillId="18" borderId="0" applyNumberFormat="0" applyBorder="0" applyAlignment="0" applyProtection="0"/>
    <xf numFmtId="0" fontId="47" fillId="48" borderId="0" applyNumberFormat="0" applyBorder="0" applyAlignment="0" applyProtection="0"/>
    <xf numFmtId="0" fontId="47" fillId="18" borderId="0" applyNumberFormat="0" applyBorder="0" applyAlignment="0" applyProtection="0"/>
    <xf numFmtId="0" fontId="47" fillId="15" borderId="0" applyNumberFormat="0" applyBorder="0" applyAlignment="0" applyProtection="0"/>
    <xf numFmtId="0" fontId="47" fillId="12" borderId="0" applyNumberFormat="0" applyBorder="0" applyAlignment="0" applyProtection="0"/>
    <xf numFmtId="0" fontId="47" fillId="3" borderId="0" applyNumberFormat="0" applyBorder="0" applyAlignment="0" applyProtection="0"/>
    <xf numFmtId="0" fontId="104" fillId="43" borderId="0" applyNumberFormat="0" applyBorder="0" applyAlignment="0" applyProtection="0"/>
    <xf numFmtId="0" fontId="47" fillId="48" borderId="0" applyNumberFormat="0" applyBorder="0" applyAlignment="0" applyProtection="0"/>
    <xf numFmtId="0" fontId="47" fillId="43" borderId="0" applyNumberFormat="0" applyBorder="0" applyAlignment="0" applyProtection="0"/>
    <xf numFmtId="0" fontId="47" fillId="15" borderId="0" applyNumberFormat="0" applyBorder="0" applyAlignment="0" applyProtection="0"/>
    <xf numFmtId="0" fontId="47" fillId="8" borderId="0" applyNumberFormat="0" applyBorder="0" applyAlignment="0" applyProtection="0"/>
    <xf numFmtId="0" fontId="47" fillId="136" borderId="0" applyNumberFormat="0" applyBorder="0" applyAlignment="0" applyProtection="0"/>
    <xf numFmtId="0" fontId="104" fillId="39" borderId="0" applyNumberFormat="0" applyBorder="0" applyAlignment="0" applyProtection="0"/>
    <xf numFmtId="0" fontId="104" fillId="31" borderId="0" applyNumberFormat="0" applyBorder="0" applyAlignment="0" applyProtection="0"/>
    <xf numFmtId="0" fontId="104" fillId="48" borderId="0" applyNumberFormat="0" applyBorder="0" applyAlignment="0" applyProtection="0"/>
    <xf numFmtId="0" fontId="104" fillId="18" borderId="0" applyNumberFormat="0" applyBorder="0" applyAlignment="0" applyProtection="0"/>
    <xf numFmtId="0" fontId="47" fillId="50" borderId="0" applyNumberFormat="0" applyBorder="0" applyAlignment="0" applyProtection="0"/>
    <xf numFmtId="0" fontId="105" fillId="0" borderId="0"/>
    <xf numFmtId="0" fontId="105" fillId="0" borderId="0"/>
    <xf numFmtId="44" fontId="2" fillId="0" borderId="0" applyFont="0" applyFill="0" applyBorder="0" applyAlignment="0" applyProtection="0"/>
    <xf numFmtId="44" fontId="2" fillId="0" borderId="0" applyFont="0" applyFill="0" applyBorder="0" applyAlignment="0" applyProtection="0"/>
    <xf numFmtId="0" fontId="106" fillId="125" borderId="17" applyNumberFormat="0" applyFont="0" applyProtection="0"/>
    <xf numFmtId="170" fontId="106" fillId="0" borderId="0" applyFont="0" applyBorder="0" applyProtection="0"/>
    <xf numFmtId="171" fontId="106" fillId="0" borderId="0" applyFont="0" applyBorder="0" applyProtection="0"/>
    <xf numFmtId="171" fontId="106" fillId="0" borderId="0" applyFont="0" applyBorder="0" applyProtection="0"/>
    <xf numFmtId="0" fontId="106" fillId="125" borderId="30" applyNumberFormat="0" applyFont="0" applyProtection="0"/>
    <xf numFmtId="0" fontId="2" fillId="57" borderId="17" applyNumberFormat="0" applyFont="0" applyAlignment="0" applyProtection="0"/>
    <xf numFmtId="172" fontId="106" fillId="0" borderId="0" applyFont="0" applyBorder="0" applyProtection="0"/>
    <xf numFmtId="49"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65" fontId="2" fillId="0" borderId="0" applyFont="0" applyFill="0" applyBorder="0" applyAlignment="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65" fontId="2" fillId="0" borderId="0" applyFont="0" applyFill="0" applyBorder="0" applyAlignment="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173" fontId="106" fillId="0" borderId="0" applyFont="0" applyBorder="0" applyProtection="0"/>
    <xf numFmtId="0" fontId="104" fillId="15" borderId="0" applyNumberFormat="0" applyBorder="0" applyAlignment="0" applyProtection="0"/>
    <xf numFmtId="0" fontId="47" fillId="18" borderId="0" applyNumberFormat="0" applyBorder="0" applyAlignment="0" applyProtection="0"/>
    <xf numFmtId="0" fontId="47" fillId="48" borderId="0" applyNumberFormat="0" applyBorder="0" applyAlignment="0" applyProtection="0"/>
    <xf numFmtId="0" fontId="47" fillId="18" borderId="0" applyNumberFormat="0" applyBorder="0" applyAlignment="0" applyProtection="0"/>
    <xf numFmtId="0" fontId="47" fillId="15" borderId="0" applyNumberFormat="0" applyBorder="0" applyAlignment="0" applyProtection="0"/>
    <xf numFmtId="0" fontId="47" fillId="12" borderId="0" applyNumberFormat="0" applyBorder="0" applyAlignment="0" applyProtection="0"/>
    <xf numFmtId="0" fontId="47" fillId="3" borderId="0" applyNumberFormat="0" applyBorder="0" applyAlignment="0" applyProtection="0"/>
    <xf numFmtId="0" fontId="104" fillId="43" borderId="0" applyNumberFormat="0" applyBorder="0" applyAlignment="0" applyProtection="0"/>
    <xf numFmtId="0" fontId="47" fillId="48" borderId="0" applyNumberFormat="0" applyBorder="0" applyAlignment="0" applyProtection="0"/>
    <xf numFmtId="0" fontId="47" fillId="43" borderId="0" applyNumberFormat="0" applyBorder="0" applyAlignment="0" applyProtection="0"/>
    <xf numFmtId="0" fontId="47" fillId="15" borderId="0" applyNumberFormat="0" applyBorder="0" applyAlignment="0" applyProtection="0"/>
    <xf numFmtId="0" fontId="47" fillId="8" borderId="0" applyNumberFormat="0" applyBorder="0" applyAlignment="0" applyProtection="0"/>
    <xf numFmtId="0" fontId="47" fillId="136" borderId="0" applyNumberFormat="0" applyBorder="0" applyAlignment="0" applyProtection="0"/>
    <xf numFmtId="0" fontId="104" fillId="39" borderId="0" applyNumberFormat="0" applyBorder="0" applyAlignment="0" applyProtection="0"/>
    <xf numFmtId="0" fontId="104" fillId="31" borderId="0" applyNumberFormat="0" applyBorder="0" applyAlignment="0" applyProtection="0"/>
    <xf numFmtId="0" fontId="104" fillId="48" borderId="0" applyNumberFormat="0" applyBorder="0" applyAlignment="0" applyProtection="0"/>
    <xf numFmtId="0" fontId="104" fillId="18" borderId="0" applyNumberFormat="0" applyBorder="0" applyAlignment="0" applyProtection="0"/>
    <xf numFmtId="0" fontId="47" fillId="50" borderId="0" applyNumberFormat="0" applyBorder="0" applyAlignment="0" applyProtection="0"/>
    <xf numFmtId="0" fontId="28" fillId="0" borderId="0"/>
    <xf numFmtId="0" fontId="3" fillId="0" borderId="0"/>
    <xf numFmtId="0" fontId="2" fillId="0" borderId="0" applyFill="0" applyProtection="0"/>
    <xf numFmtId="0" fontId="1" fillId="0" borderId="0"/>
    <xf numFmtId="0" fontId="2" fillId="0" borderId="0" applyFill="0" applyProtection="0"/>
    <xf numFmtId="0" fontId="1" fillId="0" borderId="0"/>
    <xf numFmtId="0" fontId="28" fillId="0" borderId="0"/>
    <xf numFmtId="0" fontId="2" fillId="0" borderId="0" applyFill="0" applyProtection="0"/>
    <xf numFmtId="0" fontId="28" fillId="0" borderId="0"/>
    <xf numFmtId="0" fontId="3" fillId="0" borderId="0"/>
    <xf numFmtId="0" fontId="3" fillId="0" borderId="0"/>
    <xf numFmtId="0" fontId="3" fillId="0" borderId="0"/>
    <xf numFmtId="178" fontId="3" fillId="0" borderId="0" applyFont="0" applyFill="0" applyBorder="0" applyAlignment="0" applyProtection="0"/>
    <xf numFmtId="0" fontId="2" fillId="0" borderId="0" applyFill="0" applyProtection="0"/>
    <xf numFmtId="0" fontId="2" fillId="0" borderId="0" applyFill="0" applyProtection="0"/>
    <xf numFmtId="0" fontId="28" fillId="0" borderId="0"/>
    <xf numFmtId="178" fontId="3" fillId="0" borderId="0" applyFont="0" applyFill="0" applyBorder="0" applyAlignment="0" applyProtection="0"/>
    <xf numFmtId="0" fontId="28" fillId="0" borderId="0"/>
    <xf numFmtId="178" fontId="3" fillId="0" borderId="0" applyFont="0" applyFill="0" applyBorder="0" applyAlignment="0" applyProtection="0"/>
    <xf numFmtId="0" fontId="28" fillId="0" borderId="0"/>
    <xf numFmtId="178" fontId="3" fillId="0" borderId="0" applyFont="0" applyFill="0" applyBorder="0" applyAlignment="0" applyProtection="0"/>
    <xf numFmtId="178" fontId="3" fillId="0" borderId="0" applyFont="0" applyFill="0" applyBorder="0" applyAlignment="0" applyProtection="0"/>
    <xf numFmtId="0" fontId="28" fillId="0" borderId="0"/>
  </cellStyleXfs>
  <cellXfs count="46">
    <xf numFmtId="0" fontId="0" fillId="0" borderId="0" xfId="0"/>
    <xf numFmtId="0" fontId="109" fillId="0" borderId="0" xfId="0" applyFont="1" applyFill="1" applyAlignment="1">
      <alignment vertical="top" wrapText="1"/>
    </xf>
    <xf numFmtId="0" fontId="109" fillId="0" borderId="0" xfId="0" applyFont="1" applyFill="1" applyAlignment="1">
      <alignment horizontal="center" vertical="top" wrapText="1"/>
    </xf>
    <xf numFmtId="0" fontId="27" fillId="0" borderId="0" xfId="0" applyFont="1" applyFill="1" applyAlignment="1">
      <alignment vertical="top" wrapText="1"/>
    </xf>
    <xf numFmtId="0" fontId="108" fillId="0" borderId="0" xfId="0" applyFont="1" applyFill="1" applyAlignment="1">
      <alignment vertical="top" wrapText="1"/>
    </xf>
    <xf numFmtId="0" fontId="27" fillId="0" borderId="0" xfId="0" applyFont="1" applyAlignment="1">
      <alignment vertical="top"/>
    </xf>
    <xf numFmtId="0" fontId="110" fillId="0" borderId="0" xfId="0" applyFont="1" applyFill="1" applyAlignment="1">
      <alignment horizontal="center" vertical="top" wrapText="1"/>
    </xf>
    <xf numFmtId="0" fontId="107" fillId="0" borderId="0" xfId="0" applyFont="1" applyFill="1" applyAlignment="1">
      <alignment vertical="top" wrapText="1"/>
    </xf>
    <xf numFmtId="0" fontId="110" fillId="0" borderId="0" xfId="0" applyFont="1" applyFill="1" applyAlignment="1">
      <alignment horizontal="left" vertical="top" wrapText="1"/>
    </xf>
    <xf numFmtId="3" fontId="110" fillId="0" borderId="0" xfId="0" applyNumberFormat="1" applyFont="1" applyFill="1" applyAlignment="1">
      <alignment horizontal="center" vertical="top" wrapText="1"/>
    </xf>
    <xf numFmtId="3" fontId="110" fillId="0" borderId="0" xfId="0" applyNumberFormat="1" applyFont="1" applyFill="1" applyAlignment="1">
      <alignment vertical="top" wrapText="1"/>
    </xf>
    <xf numFmtId="0" fontId="110" fillId="0" borderId="0" xfId="0" applyFont="1" applyFill="1" applyAlignment="1">
      <alignment vertical="top" wrapText="1"/>
    </xf>
    <xf numFmtId="0" fontId="108" fillId="0" borderId="32" xfId="0" applyFont="1" applyBorder="1" applyAlignment="1">
      <alignment vertical="top" wrapText="1"/>
    </xf>
    <xf numFmtId="179" fontId="111" fillId="0" borderId="32" xfId="0" applyNumberFormat="1" applyFont="1" applyFill="1" applyBorder="1" applyAlignment="1">
      <alignment horizontal="center" vertical="top" wrapText="1"/>
    </xf>
    <xf numFmtId="0" fontId="111" fillId="0" borderId="0" xfId="0" applyFont="1" applyFill="1" applyAlignment="1">
      <alignment vertical="top" wrapText="1"/>
    </xf>
    <xf numFmtId="0" fontId="107" fillId="0" borderId="32" xfId="0" applyFont="1" applyFill="1" applyBorder="1" applyAlignment="1">
      <alignment vertical="top" wrapText="1"/>
    </xf>
    <xf numFmtId="0" fontId="111" fillId="0" borderId="32" xfId="0" applyFont="1" applyFill="1" applyBorder="1" applyAlignment="1">
      <alignment vertical="top" wrapText="1"/>
    </xf>
    <xf numFmtId="0" fontId="110" fillId="0" borderId="0" xfId="0" applyFont="1" applyFill="1" applyAlignment="1">
      <alignment vertical="top" wrapText="1"/>
    </xf>
    <xf numFmtId="0" fontId="111" fillId="0" borderId="32" xfId="0" applyFont="1" applyFill="1" applyBorder="1" applyAlignment="1">
      <alignment horizontal="center" vertical="top" wrapText="1"/>
    </xf>
    <xf numFmtId="1" fontId="111" fillId="0" borderId="32" xfId="0" applyNumberFormat="1" applyFont="1" applyFill="1" applyBorder="1" applyAlignment="1">
      <alignment horizontal="center" vertical="top" wrapText="1"/>
    </xf>
    <xf numFmtId="2" fontId="112" fillId="0" borderId="32" xfId="151" applyNumberFormat="1" applyFont="1" applyFill="1" applyBorder="1" applyAlignment="1">
      <alignment horizontal="center" vertical="top" wrapText="1"/>
    </xf>
    <xf numFmtId="3" fontId="111" fillId="0" borderId="32" xfId="0" applyNumberFormat="1" applyFont="1" applyFill="1" applyBorder="1" applyAlignment="1">
      <alignment horizontal="center" vertical="top" wrapText="1"/>
    </xf>
    <xf numFmtId="1" fontId="112" fillId="0" borderId="32" xfId="151" applyNumberFormat="1" applyFont="1" applyFill="1" applyBorder="1" applyAlignment="1">
      <alignment horizontal="center" vertical="top" wrapText="1"/>
    </xf>
    <xf numFmtId="1" fontId="107" fillId="0" borderId="32" xfId="0" applyNumberFormat="1" applyFont="1" applyFill="1" applyBorder="1" applyAlignment="1">
      <alignment horizontal="center" vertical="top" wrapText="1"/>
    </xf>
    <xf numFmtId="1" fontId="113" fillId="0" borderId="32" xfId="0" applyNumberFormat="1" applyFont="1" applyFill="1" applyBorder="1" applyAlignment="1">
      <alignment horizontal="center" vertical="top" wrapText="1"/>
    </xf>
    <xf numFmtId="0" fontId="107" fillId="137" borderId="0" xfId="0" applyFont="1" applyFill="1" applyAlignment="1">
      <alignment vertical="top" wrapText="1"/>
    </xf>
    <xf numFmtId="0" fontId="107" fillId="137" borderId="32" xfId="0" applyFont="1" applyFill="1" applyBorder="1" applyAlignment="1">
      <alignment vertical="top" wrapText="1"/>
    </xf>
    <xf numFmtId="0" fontId="111" fillId="137" borderId="32" xfId="0" applyFont="1" applyFill="1" applyBorder="1" applyAlignment="1">
      <alignment vertical="top" wrapText="1"/>
    </xf>
    <xf numFmtId="0" fontId="107" fillId="138" borderId="0" xfId="0" applyFont="1" applyFill="1" applyAlignment="1">
      <alignment vertical="top" wrapText="1"/>
    </xf>
    <xf numFmtId="0" fontId="107" fillId="138" borderId="32" xfId="0" applyFont="1" applyFill="1" applyBorder="1" applyAlignment="1">
      <alignment vertical="top" wrapText="1"/>
    </xf>
    <xf numFmtId="0" fontId="111" fillId="138" borderId="32" xfId="0" applyFont="1" applyFill="1" applyBorder="1" applyAlignment="1">
      <alignment vertical="top" wrapText="1"/>
    </xf>
    <xf numFmtId="0" fontId="107" fillId="139" borderId="0" xfId="0" applyFont="1" applyFill="1" applyAlignment="1">
      <alignment vertical="top" wrapText="1"/>
    </xf>
    <xf numFmtId="0" fontId="107" fillId="139" borderId="32" xfId="0" applyFont="1" applyFill="1" applyBorder="1" applyAlignment="1">
      <alignment vertical="top" wrapText="1"/>
    </xf>
    <xf numFmtId="0" fontId="111" fillId="139" borderId="32" xfId="0" applyFont="1" applyFill="1" applyBorder="1" applyAlignment="1">
      <alignment vertical="top" wrapText="1"/>
    </xf>
    <xf numFmtId="1" fontId="114" fillId="0" borderId="32" xfId="151" applyNumberFormat="1" applyFont="1" applyFill="1" applyBorder="1" applyAlignment="1">
      <alignment horizontal="center" vertical="top" wrapText="1"/>
    </xf>
    <xf numFmtId="0" fontId="115" fillId="0" borderId="32" xfId="0" applyFont="1" applyFill="1" applyBorder="1" applyAlignment="1">
      <alignment vertical="top" wrapText="1"/>
    </xf>
    <xf numFmtId="0" fontId="116" fillId="0" borderId="32" xfId="0" applyFont="1" applyFill="1" applyBorder="1" applyAlignment="1">
      <alignment vertical="top" wrapText="1"/>
    </xf>
    <xf numFmtId="0" fontId="110" fillId="0" borderId="34" xfId="0" applyFont="1" applyFill="1" applyBorder="1" applyAlignment="1">
      <alignment vertical="top" wrapText="1"/>
    </xf>
    <xf numFmtId="0" fontId="110" fillId="0" borderId="0" xfId="0" applyFont="1" applyFill="1" applyAlignment="1">
      <alignment vertical="top" wrapText="1"/>
    </xf>
    <xf numFmtId="0" fontId="111" fillId="0" borderId="0" xfId="0" applyFont="1" applyFill="1" applyAlignment="1">
      <alignment horizontal="right" vertical="top" wrapText="1"/>
    </xf>
    <xf numFmtId="0" fontId="111" fillId="0" borderId="0" xfId="0" applyFont="1" applyFill="1" applyAlignment="1">
      <alignment horizontal="right" wrapText="1"/>
    </xf>
    <xf numFmtId="0" fontId="108" fillId="0" borderId="0" xfId="0" applyFont="1" applyAlignment="1">
      <alignment wrapText="1"/>
    </xf>
    <xf numFmtId="0" fontId="110" fillId="0" borderId="33" xfId="0" applyFont="1" applyFill="1" applyBorder="1" applyAlignment="1">
      <alignment horizontal="center" vertical="top" wrapText="1"/>
    </xf>
    <xf numFmtId="0" fontId="110" fillId="0" borderId="35" xfId="0" applyFont="1" applyFill="1" applyBorder="1" applyAlignment="1">
      <alignment horizontal="center" vertical="top" wrapText="1"/>
    </xf>
    <xf numFmtId="0" fontId="110" fillId="0" borderId="36" xfId="0" applyFont="1" applyFill="1" applyBorder="1" applyAlignment="1">
      <alignment horizontal="center" vertical="top" wrapText="1"/>
    </xf>
    <xf numFmtId="2" fontId="111" fillId="0" borderId="0" xfId="0" applyNumberFormat="1" applyFont="1" applyFill="1" applyAlignment="1">
      <alignment vertical="top" wrapText="1"/>
    </xf>
  </cellXfs>
  <cellStyles count="1620">
    <cellStyle name="20% - Акцент1" xfId="225" builtinId="30" customBuiltin="1"/>
    <cellStyle name="20% — акцент1" xfId="1332"/>
    <cellStyle name="20% - Акцент1 10" xfId="1370"/>
    <cellStyle name="20% - Акцент1 11" xfId="1401"/>
    <cellStyle name="20% - Акцент1 12" xfId="1311"/>
    <cellStyle name="20% - Акцент1 13" xfId="1414"/>
    <cellStyle name="20% - Акцент1 14" xfId="1437"/>
    <cellStyle name="20% - Акцент1 15" xfId="1438"/>
    <cellStyle name="20% - Акцент1 16" xfId="1500"/>
    <cellStyle name="20% - Акцент1 17" xfId="1505"/>
    <cellStyle name="20% - Акцент1 18" xfId="1509"/>
    <cellStyle name="20% - Акцент1 19" xfId="1517"/>
    <cellStyle name="20% - Акцент1 2" xfId="1"/>
    <cellStyle name="20% - Акцент1 2 2" xfId="2"/>
    <cellStyle name="20% - Акцент1 2 2 2" xfId="3"/>
    <cellStyle name="20% - Акцент1 2 2 2 2" xfId="4"/>
    <cellStyle name="20% - Акцент1 2 2 2 2 2" xfId="543"/>
    <cellStyle name="20% - Акцент1 2 2 2 2 2 2" xfId="852"/>
    <cellStyle name="20% - Акцент1 2 2 2 2 2 3" xfId="1028"/>
    <cellStyle name="20% - Акцент1 2 2 2 2 3" xfId="753"/>
    <cellStyle name="20% - Акцент1 2 2 2 2 3 2" xfId="1158"/>
    <cellStyle name="20% - Акцент1 2 2 2 3" xfId="263"/>
    <cellStyle name="20% - Акцент1 2 2 2 3 2" xfId="851"/>
    <cellStyle name="20% - Акцент1 2 2 2 4" xfId="745"/>
    <cellStyle name="20% - Акцент1 2 2 2_2 Потребность перечень на 2016 год ЛПО" xfId="953"/>
    <cellStyle name="20% - Акцент1 2 2 3" xfId="418"/>
    <cellStyle name="20% - Акцент1 2 2 3 2" xfId="850"/>
    <cellStyle name="20% - Акцент1 2 2 3 3" xfId="1026"/>
    <cellStyle name="20% - Акцент1 2 2 4" xfId="748"/>
    <cellStyle name="20% - Акцент1 2 2 4 2" xfId="1161"/>
    <cellStyle name="20% - Акцент1 2 2_2 Потребность перечень на 2016 год ЛПО" xfId="954"/>
    <cellStyle name="20% - Акцент1 2 3" xfId="5"/>
    <cellStyle name="20% - Акцент1 2 3 2" xfId="6"/>
    <cellStyle name="20% - Акцент1 2 3 2 2" xfId="441"/>
    <cellStyle name="20% - Акцент1 2 3 2 2 2" xfId="854"/>
    <cellStyle name="20% - Акцент1 2 3 2 2 3" xfId="1029"/>
    <cellStyle name="20% - Акцент1 2 3 2 3" xfId="681"/>
    <cellStyle name="20% - Акцент1 2 3 2 3 2" xfId="1156"/>
    <cellStyle name="20% - Акцент1 2 3 3" xfId="535"/>
    <cellStyle name="20% - Акцент1 2 3 3 2" xfId="853"/>
    <cellStyle name="20% - Акцент1 2 3 4" xfId="805"/>
    <cellStyle name="20% - Акцент1 2 3_2 Потребность перечень на 2016 год ЛПО" xfId="955"/>
    <cellStyle name="20% - Акцент1 2 4" xfId="321"/>
    <cellStyle name="20% - Акцент1 2 4 2" xfId="849"/>
    <cellStyle name="20% - Акцент1 2 4 3" xfId="1025"/>
    <cellStyle name="20% - Акцент1 2 5" xfId="813"/>
    <cellStyle name="20% - Акцент1 2 5 2" xfId="1163"/>
    <cellStyle name="20% - Акцент1 2_2 Потребность перечень на 2016 год ЛПО" xfId="956"/>
    <cellStyle name="20% - Акцент1 20" xfId="1584"/>
    <cellStyle name="20% - Акцент1 3" xfId="477"/>
    <cellStyle name="20% - Акцент1 4" xfId="848"/>
    <cellStyle name="20% - Акцент1 5" xfId="1016"/>
    <cellStyle name="20% - Акцент1 6" xfId="1002"/>
    <cellStyle name="20% - Акцент1 7" xfId="1017"/>
    <cellStyle name="20% - Акцент1 8" xfId="1018"/>
    <cellStyle name="20% - Акцент1 9" xfId="1019"/>
    <cellStyle name="20% - Акцент2" xfId="229" builtinId="34" customBuiltin="1"/>
    <cellStyle name="20% — акцент2" xfId="1330"/>
    <cellStyle name="20% - Акцент2 10" xfId="1335"/>
    <cellStyle name="20% - Акцент2 11" xfId="1400"/>
    <cellStyle name="20% - Акцент2 12" xfId="1312"/>
    <cellStyle name="20% - Акцент2 13" xfId="1413"/>
    <cellStyle name="20% - Акцент2 14" xfId="1432"/>
    <cellStyle name="20% - Акцент2 15" xfId="1440"/>
    <cellStyle name="20% - Акцент2 16" xfId="1498"/>
    <cellStyle name="20% - Акцент2 17" xfId="1504"/>
    <cellStyle name="20% - Акцент2 18" xfId="1508"/>
    <cellStyle name="20% - Акцент2 19" xfId="1516"/>
    <cellStyle name="20% - Акцент2 2" xfId="7"/>
    <cellStyle name="20% - Акцент2 2 2" xfId="8"/>
    <cellStyle name="20% - Акцент2 2 2 2" xfId="379"/>
    <cellStyle name="20% - Акцент2 2 2 2 2" xfId="856"/>
    <cellStyle name="20% - Акцент2 2 2 3" xfId="690"/>
    <cellStyle name="20% - Акцент2 2 3" xfId="561"/>
    <cellStyle name="20% - Акцент2 2 3 2" xfId="855"/>
    <cellStyle name="20% - Акцент2 2 3 3" xfId="1030"/>
    <cellStyle name="20% - Акцент2 2 4" xfId="743"/>
    <cellStyle name="20% - Акцент2 2 4 2" xfId="1154"/>
    <cellStyle name="20% - Акцент2 2_2 Потребность перечень на 2016 год ЛПО" xfId="957"/>
    <cellStyle name="20% - Акцент2 20" xfId="1583"/>
    <cellStyle name="20% - Акцент2 3" xfId="481"/>
    <cellStyle name="20% - Акцент2 4" xfId="845"/>
    <cellStyle name="20% - Акцент2 5" xfId="1012"/>
    <cellStyle name="20% - Акцент2 6" xfId="999"/>
    <cellStyle name="20% - Акцент2 7" xfId="1014"/>
    <cellStyle name="20% - Акцент2 8" xfId="1001"/>
    <cellStyle name="20% - Акцент2 9" xfId="1015"/>
    <cellStyle name="20% - Акцент3" xfId="233" builtinId="38" customBuiltin="1"/>
    <cellStyle name="20% — акцент3" xfId="1367"/>
    <cellStyle name="20% - Акцент3 10" xfId="1307"/>
    <cellStyle name="20% - Акцент3 11" xfId="1399"/>
    <cellStyle name="20% - Акцент3 12" xfId="1348"/>
    <cellStyle name="20% - Акцент3 13" xfId="1412"/>
    <cellStyle name="20% - Акцент3 14" xfId="1431"/>
    <cellStyle name="20% - Акцент3 15" xfId="1441"/>
    <cellStyle name="20% - Акцент3 16" xfId="1497"/>
    <cellStyle name="20% - Акцент3 17" xfId="1503"/>
    <cellStyle name="20% - Акцент3 18" xfId="1507"/>
    <cellStyle name="20% - Акцент3 19" xfId="1524"/>
    <cellStyle name="20% - Акцент3 2" xfId="9"/>
    <cellStyle name="20% - Акцент3 2 2" xfId="10"/>
    <cellStyle name="20% - Акцент3 2 2 2" xfId="393"/>
    <cellStyle name="20% - Акцент3 2 2 2 2" xfId="858"/>
    <cellStyle name="20% - Акцент3 2 2 3" xfId="809"/>
    <cellStyle name="20% - Акцент3 2 3" xfId="281"/>
    <cellStyle name="20% - Акцент3 2 3 2" xfId="857"/>
    <cellStyle name="20% - Акцент3 2 3 3" xfId="1032"/>
    <cellStyle name="20% - Акцент3 2 4" xfId="772"/>
    <cellStyle name="20% - Акцент3 2 4 2" xfId="1153"/>
    <cellStyle name="20% - Акцент3 2_2 Потребность перечень на 2016 год ЛПО" xfId="958"/>
    <cellStyle name="20% - Акцент3 20" xfId="1591"/>
    <cellStyle name="20% - Акцент3 3" xfId="485"/>
    <cellStyle name="20% - Акцент3 4" xfId="846"/>
    <cellStyle name="20% - Акцент3 5" xfId="1010"/>
    <cellStyle name="20% - Акцент3 6" xfId="997"/>
    <cellStyle name="20% - Акцент3 7" xfId="1011"/>
    <cellStyle name="20% - Акцент3 8" xfId="998"/>
    <cellStyle name="20% - Акцент3 9" xfId="1013"/>
    <cellStyle name="20% - Акцент4" xfId="237" builtinId="42" customBuiltin="1"/>
    <cellStyle name="20% — акцент4" xfId="1392"/>
    <cellStyle name="20% - Акцент4 10" xfId="1368"/>
    <cellStyle name="20% - Акцент4 11" xfId="1398"/>
    <cellStyle name="20% - Акцент4 12" xfId="1313"/>
    <cellStyle name="20% - Акцент4 13" xfId="1402"/>
    <cellStyle name="20% - Акцент4 14" xfId="1422"/>
    <cellStyle name="20% - Акцент4 15" xfId="1443"/>
    <cellStyle name="20% - Акцент4 16" xfId="1495"/>
    <cellStyle name="20% - Акцент4 17" xfId="1502"/>
    <cellStyle name="20% - Акцент4 18" xfId="1506"/>
    <cellStyle name="20% - Акцент4 19" xfId="1529"/>
    <cellStyle name="20% - Акцент4 2" xfId="11"/>
    <cellStyle name="20% - Акцент4 2 2" xfId="12"/>
    <cellStyle name="20% - Акцент4 2 2 2" xfId="413"/>
    <cellStyle name="20% - Акцент4 2 2 2 2" xfId="860"/>
    <cellStyle name="20% - Акцент4 2 2 3" xfId="692"/>
    <cellStyle name="20% - Акцент4 2 3" xfId="424"/>
    <cellStyle name="20% - Акцент4 2 3 2" xfId="859"/>
    <cellStyle name="20% - Акцент4 2 3 3" xfId="1033"/>
    <cellStyle name="20% - Акцент4 2 4" xfId="765"/>
    <cellStyle name="20% - Акцент4 2 4 2" xfId="1152"/>
    <cellStyle name="20% - Акцент4 2_2 Потребность перечень на 2016 год ЛПО" xfId="959"/>
    <cellStyle name="20% - Акцент4 20" xfId="1596"/>
    <cellStyle name="20% - Акцент4 3" xfId="489"/>
    <cellStyle name="20% - Акцент4 4" xfId="841"/>
    <cellStyle name="20% - Акцент4 5" xfId="1007"/>
    <cellStyle name="20% - Акцент4 6" xfId="995"/>
    <cellStyle name="20% - Акцент4 7" xfId="1008"/>
    <cellStyle name="20% - Акцент4 8" xfId="996"/>
    <cellStyle name="20% - Акцент4 9" xfId="1009"/>
    <cellStyle name="20% - Акцент5" xfId="241" builtinId="46" customBuiltin="1"/>
    <cellStyle name="20% — акцент5" xfId="1338"/>
    <cellStyle name="20% - Акцент5 10" xfId="1494"/>
    <cellStyle name="20% - Акцент5 11" xfId="1501"/>
    <cellStyle name="20% - Акцент5 12" xfId="1499"/>
    <cellStyle name="20% - Акцент5 13" xfId="1518"/>
    <cellStyle name="20% - Акцент5 14" xfId="1585"/>
    <cellStyle name="20% - Акцент5 2" xfId="13"/>
    <cellStyle name="20% - Акцент5 2 2" xfId="14"/>
    <cellStyle name="20% - Акцент5 2 2 2" xfId="15"/>
    <cellStyle name="20% - Акцент5 2 2 2 2" xfId="16"/>
    <cellStyle name="20% - Акцент5 2 2 2 2 2" xfId="456"/>
    <cellStyle name="20% - Акцент5 2 2 2 2 2 2" xfId="864"/>
    <cellStyle name="20% - Акцент5 2 2 2 2 2 3" xfId="1037"/>
    <cellStyle name="20% - Акцент5 2 2 2 2 3" xfId="632"/>
    <cellStyle name="20% - Акцент5 2 2 2 2 3 2" xfId="1146"/>
    <cellStyle name="20% - Акцент5 2 2 2 3" xfId="525"/>
    <cellStyle name="20% - Акцент5 2 2 2 3 2" xfId="863"/>
    <cellStyle name="20% - Акцент5 2 2 2 4" xfId="747"/>
    <cellStyle name="20% - Акцент5 2 2 2_2 Потребность перечень на 2016 год ЛПО" xfId="960"/>
    <cellStyle name="20% - Акцент5 2 2 3" xfId="351"/>
    <cellStyle name="20% - Акцент5 2 2 3 2" xfId="862"/>
    <cellStyle name="20% - Акцент5 2 2 3 3" xfId="1036"/>
    <cellStyle name="20% - Акцент5 2 2 4" xfId="627"/>
    <cellStyle name="20% - Акцент5 2 2 4 2" xfId="1148"/>
    <cellStyle name="20% - Акцент5 2 2_2 Потребность перечень на 2016 год ЛПО" xfId="961"/>
    <cellStyle name="20% - Акцент5 2 3" xfId="17"/>
    <cellStyle name="20% - Акцент5 2 3 2" xfId="18"/>
    <cellStyle name="20% - Акцент5 2 3 2 2" xfId="304"/>
    <cellStyle name="20% - Акцент5 2 3 2 2 2" xfId="866"/>
    <cellStyle name="20% - Акцент5 2 3 2 2 3" xfId="1039"/>
    <cellStyle name="20% - Акцент5 2 3 2 3" xfId="592"/>
    <cellStyle name="20% - Акцент5 2 3 2 3 2" xfId="1143"/>
    <cellStyle name="20% - Акцент5 2 3 3" xfId="437"/>
    <cellStyle name="20% - Акцент5 2 3 3 2" xfId="865"/>
    <cellStyle name="20% - Акцент5 2 3 4" xfId="585"/>
    <cellStyle name="20% - Акцент5 2 3_2 Потребность перечень на 2016 год ЛПО" xfId="962"/>
    <cellStyle name="20% - Акцент5 2 4" xfId="417"/>
    <cellStyle name="20% - Акцент5 2 4 2" xfId="861"/>
    <cellStyle name="20% - Акцент5 2 4 3" xfId="1035"/>
    <cellStyle name="20% - Акцент5 2 5" xfId="796"/>
    <cellStyle name="20% - Акцент5 2 5 2" xfId="1149"/>
    <cellStyle name="20% - Акцент5 2_2 Потребность перечень на 2016 год ЛПО" xfId="963"/>
    <cellStyle name="20% - Акцент5 3" xfId="493"/>
    <cellStyle name="20% - Акцент5 4" xfId="1346"/>
    <cellStyle name="20% - Акцент5 5" xfId="1397"/>
    <cellStyle name="20% - Акцент5 6" xfId="1349"/>
    <cellStyle name="20% - Акцент5 7" xfId="1411"/>
    <cellStyle name="20% - Акцент5 8" xfId="1430"/>
    <cellStyle name="20% - Акцент5 9" xfId="1444"/>
    <cellStyle name="20% - Акцент6" xfId="245" builtinId="50" customBuiltin="1"/>
    <cellStyle name="20% — акцент6" xfId="1365"/>
    <cellStyle name="20% - Акцент6 10" xfId="1492"/>
    <cellStyle name="20% - Акцент6 11" xfId="1439"/>
    <cellStyle name="20% - Акцент6 12" xfId="1496"/>
    <cellStyle name="20% - Акцент6 13" xfId="1523"/>
    <cellStyle name="20% - Акцент6 14" xfId="1590"/>
    <cellStyle name="20% - Акцент6 2" xfId="19"/>
    <cellStyle name="20% - Акцент6 2 2" xfId="20"/>
    <cellStyle name="20% - Акцент6 2 2 2" xfId="21"/>
    <cellStyle name="20% - Акцент6 2 2 2 2" xfId="22"/>
    <cellStyle name="20% - Акцент6 2 2 2 2 2" xfId="540"/>
    <cellStyle name="20% - Акцент6 2 2 2 2 2 2" xfId="870"/>
    <cellStyle name="20% - Акцент6 2 2 2 2 3" xfId="835"/>
    <cellStyle name="20% - Акцент6 2 2 2 3" xfId="266"/>
    <cellStyle name="20% - Акцент6 2 2 2 3 2" xfId="869"/>
    <cellStyle name="20% - Акцент6 2 2 2 3 3" xfId="1041"/>
    <cellStyle name="20% - Акцент6 2 2 2 4" xfId="645"/>
    <cellStyle name="20% - Акцент6 2 2 2 4 2" xfId="1139"/>
    <cellStyle name="20% - Акцент6 2 2 2_2 Потребность перечень на 2016 год ЛПО" xfId="964"/>
    <cellStyle name="20% - Акцент6 2 2 3" xfId="300"/>
    <cellStyle name="20% - Акцент6 2 2 3 2" xfId="868"/>
    <cellStyle name="20% - Акцент6 2 2 4" xfId="652"/>
    <cellStyle name="20% - Акцент6 2 2_2 Потребность перечень на 2016 год ЛПО" xfId="965"/>
    <cellStyle name="20% - Акцент6 2 3" xfId="23"/>
    <cellStyle name="20% - Акцент6 2 3 2" xfId="24"/>
    <cellStyle name="20% - Акцент6 2 3 2 2" xfId="410"/>
    <cellStyle name="20% - Акцент6 2 3 2 2 2" xfId="872"/>
    <cellStyle name="20% - Акцент6 2 3 2 3" xfId="683"/>
    <cellStyle name="20% - Акцент6 2 3 3" xfId="513"/>
    <cellStyle name="20% - Акцент6 2 3 3 2" xfId="871"/>
    <cellStyle name="20% - Акцент6 2 3 3 3" xfId="1043"/>
    <cellStyle name="20% - Акцент6 2 3 4" xfId="732"/>
    <cellStyle name="20% - Акцент6 2 3 4 2" xfId="1137"/>
    <cellStyle name="20% - Акцент6 2 3_2 Потребность перечень на 2016 год ЛПО" xfId="966"/>
    <cellStyle name="20% - Акцент6 2 4" xfId="412"/>
    <cellStyle name="20% - Акцент6 2 4 2" xfId="867"/>
    <cellStyle name="20% - Акцент6 2 4 3" xfId="1040"/>
    <cellStyle name="20% - Акцент6 2 5" xfId="601"/>
    <cellStyle name="20% - Акцент6 2 5 2" xfId="1142"/>
    <cellStyle name="20% - Акцент6 2_2 Потребность перечень на 2016 год ЛПО" xfId="967"/>
    <cellStyle name="20% - Акцент6 3" xfId="497"/>
    <cellStyle name="20% - Акцент6 4" xfId="1379"/>
    <cellStyle name="20% - Акцент6 5" xfId="1396"/>
    <cellStyle name="20% - Акцент6 6" xfId="1352"/>
    <cellStyle name="20% - Акцент6 7" xfId="1435"/>
    <cellStyle name="20% - Акцент6 8" xfId="1406"/>
    <cellStyle name="20% - Акцент6 9" xfId="1447"/>
    <cellStyle name="40% - Акцент1" xfId="226" builtinId="31" customBuiltin="1"/>
    <cellStyle name="40% — акцент1" xfId="1328"/>
    <cellStyle name="40% - Акцент1 10" xfId="1489"/>
    <cellStyle name="40% - Акцент1 11" xfId="1442"/>
    <cellStyle name="40% - Акцент1 12" xfId="1493"/>
    <cellStyle name="40% - Акцент1 13" xfId="1515"/>
    <cellStyle name="40% - Акцент1 14" xfId="1582"/>
    <cellStyle name="40% - Акцент1 2" xfId="25"/>
    <cellStyle name="40% - Акцент1 2 2" xfId="26"/>
    <cellStyle name="40% - Акцент1 2 2 2" xfId="282"/>
    <cellStyle name="40% - Акцент1 2 2 2 2" xfId="874"/>
    <cellStyle name="40% - Акцент1 2 2 2 3" xfId="1045"/>
    <cellStyle name="40% - Акцент1 2 2 3" xfId="770"/>
    <cellStyle name="40% - Акцент1 2 2 3 2" xfId="1130"/>
    <cellStyle name="40% - Акцент1 2 3" xfId="303"/>
    <cellStyle name="40% - Акцент1 2 3 2" xfId="873"/>
    <cellStyle name="40% - Акцент1 2 3 3" xfId="1044"/>
    <cellStyle name="40% - Акцент1 2 4" xfId="616"/>
    <cellStyle name="40% - Акцент1 2 4 2" xfId="1132"/>
    <cellStyle name="40% - Акцент1 2_2 Потребность перечень на 2016 год ЛПО" xfId="968"/>
    <cellStyle name="40% - Акцент1 3" xfId="478"/>
    <cellStyle name="40% - Акцент1 4" xfId="1350"/>
    <cellStyle name="40% - Акцент1 5" xfId="1395"/>
    <cellStyle name="40% - Акцент1 6" xfId="1315"/>
    <cellStyle name="40% - Акцент1 7" xfId="1433"/>
    <cellStyle name="40% - Акцент1 8" xfId="1418"/>
    <cellStyle name="40% - Акцент1 9" xfId="1449"/>
    <cellStyle name="40% - Акцент2" xfId="230" builtinId="35" customBuiltin="1"/>
    <cellStyle name="40% — акцент2" xfId="1363"/>
    <cellStyle name="40% - Акцент2 10" xfId="1488"/>
    <cellStyle name="40% - Акцент2 11" xfId="1445"/>
    <cellStyle name="40% - Акцент2 12" xfId="1491"/>
    <cellStyle name="40% - Акцент2 13" xfId="1522"/>
    <cellStyle name="40% - Акцент2 14" xfId="1589"/>
    <cellStyle name="40% - Акцент2 2" xfId="27"/>
    <cellStyle name="40% - Акцент2 2 2" xfId="28"/>
    <cellStyle name="40% - Акцент2 2 2 2" xfId="384"/>
    <cellStyle name="40% - Акцент2 2 2 2 2" xfId="876"/>
    <cellStyle name="40% - Акцент2 2 2 3" xfId="777"/>
    <cellStyle name="40% - Акцент2 2 3" xfId="260"/>
    <cellStyle name="40% - Акцент2 2 3 2" xfId="875"/>
    <cellStyle name="40% - Акцент2 2 3 3" xfId="1046"/>
    <cellStyle name="40% - Акцент2 2 4" xfId="670"/>
    <cellStyle name="40% - Акцент2 2 4 2" xfId="1127"/>
    <cellStyle name="40% - Акцент2 2_2 Потребность перечень на 2016 год ЛПО" xfId="969"/>
    <cellStyle name="40% - Акцент2 3" xfId="482"/>
    <cellStyle name="40% - Акцент2 4" xfId="1380"/>
    <cellStyle name="40% - Акцент2 5" xfId="1394"/>
    <cellStyle name="40% - Акцент2 6" xfId="1317"/>
    <cellStyle name="40% - Акцент2 7" xfId="1403"/>
    <cellStyle name="40% - Акцент2 8" xfId="1407"/>
    <cellStyle name="40% - Акцент2 9" xfId="1451"/>
    <cellStyle name="40% - Акцент3" xfId="234" builtinId="39" customBuiltin="1"/>
    <cellStyle name="40% — акцент3" xfId="1362"/>
    <cellStyle name="40% - Акцент3 10" xfId="1351"/>
    <cellStyle name="40% - Акцент3 11" xfId="1393"/>
    <cellStyle name="40% - Акцент3 12" xfId="1318"/>
    <cellStyle name="40% - Акцент3 13" xfId="1420"/>
    <cellStyle name="40% - Акцент3 14" xfId="1415"/>
    <cellStyle name="40% - Акцент3 15" xfId="1453"/>
    <cellStyle name="40% - Акцент3 16" xfId="1486"/>
    <cellStyle name="40% - Акцент3 17" xfId="1446"/>
    <cellStyle name="40% - Акцент3 18" xfId="1490"/>
    <cellStyle name="40% - Акцент3 19" xfId="1521"/>
    <cellStyle name="40% - Акцент3 2" xfId="29"/>
    <cellStyle name="40% - Акцент3 2 2" xfId="30"/>
    <cellStyle name="40% - Акцент3 2 2 2" xfId="31"/>
    <cellStyle name="40% - Акцент3 2 2 2 2" xfId="376"/>
    <cellStyle name="40% - Акцент3 2 2 2 2 2" xfId="879"/>
    <cellStyle name="40% - Акцент3 2 2 2 2 3" xfId="1049"/>
    <cellStyle name="40% - Акцент3 2 2 2 3" xfId="735"/>
    <cellStyle name="40% - Акцент3 2 2 2 3 2" xfId="1121"/>
    <cellStyle name="40% - Акцент3 2 2 3" xfId="402"/>
    <cellStyle name="40% - Акцент3 2 2 3 2" xfId="878"/>
    <cellStyle name="40% - Акцент3 2 2 4" xfId="651"/>
    <cellStyle name="40% - Акцент3 2 2_2 Потребность перечень на 2016 год ЛПО" xfId="970"/>
    <cellStyle name="40% - Акцент3 2 3" xfId="32"/>
    <cellStyle name="40% - Акцент3 2 3 2" xfId="306"/>
    <cellStyle name="40% - Акцент3 2 3 2 2" xfId="880"/>
    <cellStyle name="40% - Акцент3 2 3 2 3" xfId="1050"/>
    <cellStyle name="40% - Акцент3 2 3 3" xfId="794"/>
    <cellStyle name="40% - Акцент3 2 3 3 2" xfId="1120"/>
    <cellStyle name="40% - Акцент3 2 4" xfId="382"/>
    <cellStyle name="40% - Акцент3 2 4 2" xfId="877"/>
    <cellStyle name="40% - Акцент3 2 4 3" xfId="1048"/>
    <cellStyle name="40% - Акцент3 2 5" xfId="764"/>
    <cellStyle name="40% - Акцент3 2 5 2" xfId="1126"/>
    <cellStyle name="40% - Акцент3 2_2 Потребность перечень на 2016 год ЛПО" xfId="971"/>
    <cellStyle name="40% - Акцент3 20" xfId="1588"/>
    <cellStyle name="40% - Акцент3 3" xfId="486"/>
    <cellStyle name="40% - Акцент3 4" xfId="847"/>
    <cellStyle name="40% - Акцент3 5" xfId="1006"/>
    <cellStyle name="40% - Акцент3 6" xfId="992"/>
    <cellStyle name="40% - Акцент3 7" xfId="1005"/>
    <cellStyle name="40% - Акцент3 8" xfId="991"/>
    <cellStyle name="40% - Акцент3 9" xfId="1004"/>
    <cellStyle name="40% - Акцент4" xfId="238" builtinId="43" customBuiltin="1"/>
    <cellStyle name="40% — акцент4" xfId="1326"/>
    <cellStyle name="40% - Акцент4 10" xfId="1484"/>
    <cellStyle name="40% - Акцент4 11" xfId="1448"/>
    <cellStyle name="40% - Акцент4 12" xfId="1487"/>
    <cellStyle name="40% - Акцент4 13" xfId="1514"/>
    <cellStyle name="40% - Акцент4 14" xfId="1581"/>
    <cellStyle name="40% - Акцент4 2" xfId="33"/>
    <cellStyle name="40% - Акцент4 2 2" xfId="34"/>
    <cellStyle name="40% - Акцент4 2 2 2" xfId="500"/>
    <cellStyle name="40% - Акцент4 2 2 2 2" xfId="882"/>
    <cellStyle name="40% - Акцент4 2 2 3" xfId="593"/>
    <cellStyle name="40% - Акцент4 2 3" xfId="367"/>
    <cellStyle name="40% - Акцент4 2 3 2" xfId="881"/>
    <cellStyle name="40% - Акцент4 2 3 3" xfId="1051"/>
    <cellStyle name="40% - Акцент4 2 4" xfId="678"/>
    <cellStyle name="40% - Акцент4 2 4 2" xfId="1118"/>
    <cellStyle name="40% - Акцент4 2_2 Потребность перечень на 2016 год ЛПО" xfId="972"/>
    <cellStyle name="40% - Акцент4 3" xfId="490"/>
    <cellStyle name="40% - Акцент4 4" xfId="1381"/>
    <cellStyle name="40% - Акцент4 5" xfId="1331"/>
    <cellStyle name="40% - Акцент4 6" xfId="1333"/>
    <cellStyle name="40% - Акцент4 7" xfId="1419"/>
    <cellStyle name="40% - Акцент4 8" xfId="1404"/>
    <cellStyle name="40% - Акцент4 9" xfId="1455"/>
    <cellStyle name="40% - Акцент5" xfId="242" builtinId="47" customBuiltin="1"/>
    <cellStyle name="40% — акцент5" xfId="1325"/>
    <cellStyle name="40% - Акцент5 10" xfId="1482"/>
    <cellStyle name="40% - Акцент5 11" xfId="1450"/>
    <cellStyle name="40% - Акцент5 12" xfId="1485"/>
    <cellStyle name="40% - Акцент5 13" xfId="1513"/>
    <cellStyle name="40% - Акцент5 14" xfId="1580"/>
    <cellStyle name="40% - Акцент5 2" xfId="35"/>
    <cellStyle name="40% - Акцент5 2 2" xfId="36"/>
    <cellStyle name="40% - Акцент5 2 2 2" xfId="531"/>
    <cellStyle name="40% - Акцент5 2 2 2 2" xfId="884"/>
    <cellStyle name="40% - Акцент5 2 2 2 3" xfId="1054"/>
    <cellStyle name="40% - Акцент5 2 2 3" xfId="768"/>
    <cellStyle name="40% - Акцент5 2 2 3 2" xfId="1114"/>
    <cellStyle name="40% - Акцент5 2 3" xfId="315"/>
    <cellStyle name="40% - Акцент5 2 3 2" xfId="883"/>
    <cellStyle name="40% - Акцент5 2 3 3" xfId="1053"/>
    <cellStyle name="40% - Акцент5 2 4" xfId="792"/>
    <cellStyle name="40% - Акцент5 2 4 2" xfId="1116"/>
    <cellStyle name="40% - Акцент5 2_2 Потребность перечень на 2016 год ЛПО" xfId="973"/>
    <cellStyle name="40% - Акцент5 3" xfId="494"/>
    <cellStyle name="40% - Акцент5 4" xfId="1382"/>
    <cellStyle name="40% - Акцент5 5" xfId="1321"/>
    <cellStyle name="40% - Акцент5 6" xfId="1383"/>
    <cellStyle name="40% - Акцент5 7" xfId="1405"/>
    <cellStyle name="40% - Акцент5 8" xfId="1408"/>
    <cellStyle name="40% - Акцент5 9" xfId="1457"/>
    <cellStyle name="40% - Акцент6" xfId="246" builtinId="51" customBuiltin="1"/>
    <cellStyle name="40% — акцент6" xfId="1360"/>
    <cellStyle name="40% - Акцент6 10" xfId="1480"/>
    <cellStyle name="40% - Акцент6 11" xfId="1452"/>
    <cellStyle name="40% - Акцент6 12" xfId="1483"/>
    <cellStyle name="40% - Акцент6 13" xfId="1520"/>
    <cellStyle name="40% - Акцент6 14" xfId="1587"/>
    <cellStyle name="40% - Акцент6 2" xfId="37"/>
    <cellStyle name="40% - Акцент6 2 2" xfId="38"/>
    <cellStyle name="40% - Акцент6 2 2 2" xfId="394"/>
    <cellStyle name="40% - Акцент6 2 2 2 2" xfId="886"/>
    <cellStyle name="40% - Акцент6 2 2 2 3" xfId="1056"/>
    <cellStyle name="40% - Акцент6 2 2 3" xfId="637"/>
    <cellStyle name="40% - Акцент6 2 2 3 2" xfId="1110"/>
    <cellStyle name="40% - Акцент6 2 3" xfId="400"/>
    <cellStyle name="40% - Акцент6 2 3 2" xfId="885"/>
    <cellStyle name="40% - Акцент6 2 3 3" xfId="1055"/>
    <cellStyle name="40% - Акцент6 2 4" xfId="782"/>
    <cellStyle name="40% - Акцент6 2 4 2" xfId="1112"/>
    <cellStyle name="40% - Акцент6 2_2 Потребность перечень на 2016 год ЛПО" xfId="974"/>
    <cellStyle name="40% - Акцент6 3" xfId="498"/>
    <cellStyle name="40% - Акцент6 4" xfId="1314"/>
    <cellStyle name="40% - Акцент6 5" xfId="1366"/>
    <cellStyle name="40% - Акцент6 6" xfId="1320"/>
    <cellStyle name="40% - Акцент6 7" xfId="1425"/>
    <cellStyle name="40% - Акцент6 8" xfId="1421"/>
    <cellStyle name="40% - Акцент6 9" xfId="1459"/>
    <cellStyle name="60% - Акцент1" xfId="227" builtinId="32" customBuiltin="1"/>
    <cellStyle name="60% — акцент1" xfId="1389"/>
    <cellStyle name="60% - Акцент1 10" xfId="1478"/>
    <cellStyle name="60% - Акцент1 11" xfId="1454"/>
    <cellStyle name="60% - Акцент1 12" xfId="1481"/>
    <cellStyle name="60% - Акцент1 13" xfId="1528"/>
    <cellStyle name="60% - Акцент1 14" xfId="1595"/>
    <cellStyle name="60% - Акцент1 2" xfId="39"/>
    <cellStyle name="60% - Акцент1 2 2" xfId="40"/>
    <cellStyle name="60% - Акцент1 2 2 2" xfId="527"/>
    <cellStyle name="60% - Акцент1 2 2 3" xfId="758"/>
    <cellStyle name="60% - Акцент1 2 3" xfId="428"/>
    <cellStyle name="60% - Акцент1 2 3 2" xfId="1057"/>
    <cellStyle name="60% - Акцент1 2 4" xfId="722"/>
    <cellStyle name="60% - Акцент1 2 4 2" xfId="1109"/>
    <cellStyle name="60% - Акцент1 3" xfId="479"/>
    <cellStyle name="60% - Акцент1 4" xfId="1316"/>
    <cellStyle name="60% - Акцент1 5" xfId="1361"/>
    <cellStyle name="60% - Акцент1 6" xfId="1355"/>
    <cellStyle name="60% - Акцент1 7" xfId="1429"/>
    <cellStyle name="60% - Акцент1 8" xfId="1436"/>
    <cellStyle name="60% - Акцент1 9" xfId="1460"/>
    <cellStyle name="60% - Акцент2" xfId="231" builtinId="36" customBuiltin="1"/>
    <cellStyle name="60% — акцент2" xfId="1324"/>
    <cellStyle name="60% - Акцент2 10" xfId="1477"/>
    <cellStyle name="60% - Акцент2 11" xfId="1456"/>
    <cellStyle name="60% - Акцент2 12" xfId="1479"/>
    <cellStyle name="60% - Акцент2 13" xfId="1512"/>
    <cellStyle name="60% - Акцент2 14" xfId="1579"/>
    <cellStyle name="60% - Акцент2 2" xfId="41"/>
    <cellStyle name="60% - Акцент2 2 2" xfId="42"/>
    <cellStyle name="60% - Акцент2 2 2 2" xfId="258"/>
    <cellStyle name="60% - Акцент2 2 2 3" xfId="621"/>
    <cellStyle name="60% - Акцент2 2 3" xfId="296"/>
    <cellStyle name="60% - Акцент2 2 3 2" xfId="1058"/>
    <cellStyle name="60% - Акцент2 2 4" xfId="672"/>
    <cellStyle name="60% - Акцент2 2 4 2" xfId="1106"/>
    <cellStyle name="60% - Акцент2 3" xfId="483"/>
    <cellStyle name="60% - Акцент2 4" xfId="1353"/>
    <cellStyle name="60% - Акцент2 5" xfId="1329"/>
    <cellStyle name="60% - Акцент2 6" xfId="1385"/>
    <cellStyle name="60% - Акцент2 7" xfId="1427"/>
    <cellStyle name="60% - Акцент2 8" xfId="1434"/>
    <cellStyle name="60% - Акцент2 9" xfId="1462"/>
    <cellStyle name="60% - Акцент3" xfId="235" builtinId="40" customBuiltin="1"/>
    <cellStyle name="60% — акцент3" xfId="1359"/>
    <cellStyle name="60% - Акцент3 10" xfId="1463"/>
    <cellStyle name="60% - Акцент3 11" xfId="1475"/>
    <cellStyle name="60% - Акцент3 12" xfId="1458"/>
    <cellStyle name="60% - Акцент3 13" xfId="1476"/>
    <cellStyle name="60% - Акцент3 14" xfId="1519"/>
    <cellStyle name="60% - Акцент3 15" xfId="1586"/>
    <cellStyle name="60% - Акцент3 2" xfId="43"/>
    <cellStyle name="60% - Акцент3 2 2" xfId="44"/>
    <cellStyle name="60% - Акцент3 2 2 2" xfId="45"/>
    <cellStyle name="60% - Акцент3 2 2 2 2" xfId="360"/>
    <cellStyle name="60% - Акцент3 2 2 2 2 2" xfId="1061"/>
    <cellStyle name="60% - Акцент3 2 2 2 3" xfId="587"/>
    <cellStyle name="60% - Акцент3 2 2 2 3 2" xfId="1102"/>
    <cellStyle name="60% - Акцент3 2 2 3" xfId="288"/>
    <cellStyle name="60% - Акцент3 2 2 4" xfId="693"/>
    <cellStyle name="60% - Акцент3 2 3" xfId="46"/>
    <cellStyle name="60% - Акцент3 2 3 2" xfId="312"/>
    <cellStyle name="60% - Акцент3 2 3 2 2" xfId="1062"/>
    <cellStyle name="60% - Акцент3 2 3 3" xfId="751"/>
    <cellStyle name="60% - Акцент3 2 3 3 2" xfId="1101"/>
    <cellStyle name="60% - Акцент3 2 4" xfId="455"/>
    <cellStyle name="60% - Акцент3 2 4 2" xfId="1060"/>
    <cellStyle name="60% - Акцент3 2 5" xfId="599"/>
    <cellStyle name="60% - Акцент3 2 5 2" xfId="1104"/>
    <cellStyle name="60% - Акцент3 3" xfId="487"/>
    <cellStyle name="60% - Акцент3 4" xfId="842"/>
    <cellStyle name="60% - Акцент3 5" xfId="1334"/>
    <cellStyle name="60% - Акцент3 6" xfId="1391"/>
    <cellStyle name="60% - Акцент3 7" xfId="1357"/>
    <cellStyle name="60% - Акцент3 8" xfId="1416"/>
    <cellStyle name="60% - Акцент3 9" xfId="1417"/>
    <cellStyle name="60% - Акцент4" xfId="239" builtinId="44" customBuiltin="1"/>
    <cellStyle name="60% — акцент4" xfId="1388"/>
    <cellStyle name="60% - Акцент4 10" xfId="1466"/>
    <cellStyle name="60% - Акцент4 11" xfId="1473"/>
    <cellStyle name="60% - Акцент4 12" xfId="1461"/>
    <cellStyle name="60% - Акцент4 13" xfId="1474"/>
    <cellStyle name="60% - Акцент4 14" xfId="1527"/>
    <cellStyle name="60% - Акцент4 15" xfId="1594"/>
    <cellStyle name="60% - Акцент4 2" xfId="47"/>
    <cellStyle name="60% - Акцент4 2 2" xfId="48"/>
    <cellStyle name="60% - Акцент4 2 2 2" xfId="443"/>
    <cellStyle name="60% - Акцент4 2 2 3" xfId="688"/>
    <cellStyle name="60% - Акцент4 2 3" xfId="264"/>
    <cellStyle name="60% - Акцент4 2 3 2" xfId="1063"/>
    <cellStyle name="60% - Акцент4 2 4" xfId="781"/>
    <cellStyle name="60% - Акцент4 2 4 2" xfId="1100"/>
    <cellStyle name="60% - Акцент4 3" xfId="491"/>
    <cellStyle name="60% - Акцент4 4" xfId="844"/>
    <cellStyle name="60% - Акцент4 5" xfId="1354"/>
    <cellStyle name="60% - Акцент4 6" xfId="1364"/>
    <cellStyle name="60% - Акцент4 7" xfId="1358"/>
    <cellStyle name="60% - Акцент4 8" xfId="1410"/>
    <cellStyle name="60% - Акцент4 9" xfId="1426"/>
    <cellStyle name="60% - Акцент5" xfId="243" builtinId="48" customBuiltin="1"/>
    <cellStyle name="60% — акцент5" xfId="1387"/>
    <cellStyle name="60% - Акцент5 10" xfId="1471"/>
    <cellStyle name="60% - Акцент5 11" xfId="1464"/>
    <cellStyle name="60% - Акцент5 12" xfId="1472"/>
    <cellStyle name="60% - Акцент5 13" xfId="1526"/>
    <cellStyle name="60% - Акцент5 14" xfId="1593"/>
    <cellStyle name="60% - Акцент5 2" xfId="49"/>
    <cellStyle name="60% - Акцент5 2 2" xfId="50"/>
    <cellStyle name="60% - Акцент5 2 2 2" xfId="452"/>
    <cellStyle name="60% - Акцент5 2 2 3" xfId="759"/>
    <cellStyle name="60% - Акцент5 2 3" xfId="434"/>
    <cellStyle name="60% - Акцент5 2 3 2" xfId="1065"/>
    <cellStyle name="60% - Акцент5 2 4" xfId="832"/>
    <cellStyle name="60% - Акцент5 2 4 2" xfId="1094"/>
    <cellStyle name="60% - Акцент5 3" xfId="495"/>
    <cellStyle name="60% - Акцент5 4" xfId="1319"/>
    <cellStyle name="60% - Акцент5 5" xfId="1390"/>
    <cellStyle name="60% - Акцент5 6" xfId="1322"/>
    <cellStyle name="60% - Акцент5 7" xfId="1409"/>
    <cellStyle name="60% - Акцент5 8" xfId="1428"/>
    <cellStyle name="60% - Акцент5 9" xfId="1467"/>
    <cellStyle name="60% - Акцент6" xfId="247" builtinId="52" customBuiltin="1"/>
    <cellStyle name="60% — акцент6" xfId="1384"/>
    <cellStyle name="60% - Акцент6 10" xfId="1468"/>
    <cellStyle name="60% - Акцент6 11" xfId="1470"/>
    <cellStyle name="60% - Акцент6 12" xfId="1465"/>
    <cellStyle name="60% - Акцент6 13" xfId="1469"/>
    <cellStyle name="60% - Акцент6 14" xfId="1525"/>
    <cellStyle name="60% - Акцент6 15" xfId="1592"/>
    <cellStyle name="60% - Акцент6 2" xfId="51"/>
    <cellStyle name="60% - Акцент6 2 2" xfId="52"/>
    <cellStyle name="60% - Акцент6 2 2 2" xfId="348"/>
    <cellStyle name="60% - Акцент6 2 2 2 2" xfId="1067"/>
    <cellStyle name="60% - Акцент6 2 2 3" xfId="785"/>
    <cellStyle name="60% - Акцент6 2 2 3 2" xfId="1089"/>
    <cellStyle name="60% - Акцент6 2 3" xfId="365"/>
    <cellStyle name="60% - Акцент6 2 3 2" xfId="1066"/>
    <cellStyle name="60% - Акцент6 2 4" xfId="808"/>
    <cellStyle name="60% - Акцент6 2 4 2" xfId="1091"/>
    <cellStyle name="60% - Акцент6 3" xfId="499"/>
    <cellStyle name="60% - Акцент6 4" xfId="843"/>
    <cellStyle name="60% - Акцент6 5" xfId="1337"/>
    <cellStyle name="60% - Акцент6 6" xfId="1327"/>
    <cellStyle name="60% - Акцент6 7" xfId="1323"/>
    <cellStyle name="60% - Акцент6 8" xfId="1424"/>
    <cellStyle name="60% - Акцент6 9" xfId="1423"/>
    <cellStyle name="Excel Built-in 20% - Accent1" xfId="450"/>
    <cellStyle name="Excel Built-in 20% - Accent1 2" xfId="784"/>
    <cellStyle name="Excel Built-in 20% - Accent2" xfId="550"/>
    <cellStyle name="Excel Built-in 20% - Accent2 2" xfId="767"/>
    <cellStyle name="Excel Built-in 20% - Accent3" xfId="537"/>
    <cellStyle name="Excel Built-in 20% - Accent3 2" xfId="582"/>
    <cellStyle name="Excel Built-in 20% - Accent4" xfId="314"/>
    <cellStyle name="Excel Built-in 20% - Accent4 2" xfId="633"/>
    <cellStyle name="Excel Built-in 20% - Accent5" xfId="301"/>
    <cellStyle name="Excel Built-in 20% - Accent5 2" xfId="793"/>
    <cellStyle name="Excel Built-in 20% - Accent6" xfId="272"/>
    <cellStyle name="Excel Built-in 20% - Accent6 2" xfId="752"/>
    <cellStyle name="Excel Built-in 40% - Accent1" xfId="503"/>
    <cellStyle name="Excel Built-in 40% - Accent1 2" xfId="737"/>
    <cellStyle name="Excel Built-in 40% - Accent2" xfId="286"/>
    <cellStyle name="Excel Built-in 40% - Accent2 2" xfId="603"/>
    <cellStyle name="Excel Built-in 40% - Accent3" xfId="426"/>
    <cellStyle name="Excel Built-in 40% - Accent3 2" xfId="791"/>
    <cellStyle name="Excel Built-in 40% - Accent4" xfId="515"/>
    <cellStyle name="Excel Built-in 40% - Accent4 2" xfId="689"/>
    <cellStyle name="Excel Built-in 40% - Accent5" xfId="388"/>
    <cellStyle name="Excel Built-in 40% - Accent5 2" xfId="685"/>
    <cellStyle name="Excel Built-in 40% - Accent6" xfId="411"/>
    <cellStyle name="Excel Built-in 40% - Accent6 2" xfId="631"/>
    <cellStyle name="Excel Built-in 60% - Accent1" xfId="524"/>
    <cellStyle name="Excel Built-in 60% - Accent1 2" xfId="801"/>
    <cellStyle name="Excel Built-in 60% - Accent2" xfId="323"/>
    <cellStyle name="Excel Built-in 60% - Accent2 2" xfId="657"/>
    <cellStyle name="Excel Built-in 60% - Accent3" xfId="293"/>
    <cellStyle name="Excel Built-in 60% - Accent3 2" xfId="669"/>
    <cellStyle name="Excel Built-in 60% - Accent4" xfId="302"/>
    <cellStyle name="Excel Built-in 60% - Accent4 2" xfId="814"/>
    <cellStyle name="Excel Built-in 60% - Accent5" xfId="536"/>
    <cellStyle name="Excel Built-in 60% - Accent5 2" xfId="655"/>
    <cellStyle name="Excel Built-in 60% - Accent6" xfId="291"/>
    <cellStyle name="Excel Built-in 60% - Accent6 2" xfId="754"/>
    <cellStyle name="Excel Built-in Accent1" xfId="317"/>
    <cellStyle name="Excel Built-in Accent1 2" xfId="620"/>
    <cellStyle name="Excel Built-in Accent2" xfId="405"/>
    <cellStyle name="Excel Built-in Accent2 2" xfId="746"/>
    <cellStyle name="Excel Built-in Accent3" xfId="362"/>
    <cellStyle name="Excel Built-in Accent3 2" xfId="594"/>
    <cellStyle name="Excel Built-in Accent4" xfId="277"/>
    <cellStyle name="Excel Built-in Accent4 2" xfId="836"/>
    <cellStyle name="Excel Built-in Accent5" xfId="313"/>
    <cellStyle name="Excel Built-in Accent5 2" xfId="756"/>
    <cellStyle name="Excel Built-in Accent6" xfId="449"/>
    <cellStyle name="Excel Built-in Accent6 2" xfId="635"/>
    <cellStyle name="Excel Built-in Bad" xfId="445"/>
    <cellStyle name="Excel Built-in Bad 2" xfId="798"/>
    <cellStyle name="Excel Built-in Calculation" xfId="270"/>
    <cellStyle name="Excel Built-in Calculation 2" xfId="686"/>
    <cellStyle name="Excel Built-in Check Cell" xfId="528"/>
    <cellStyle name="Excel Built-in Check Cell 2" xfId="786"/>
    <cellStyle name="Excel Built-in Explanatory Text" xfId="355"/>
    <cellStyle name="Excel Built-in Explanatory Text 2" xfId="661"/>
    <cellStyle name="Excel Built-in Good" xfId="285"/>
    <cellStyle name="Excel Built-in Good 2" xfId="728"/>
    <cellStyle name="Excel Built-in Heading 1" xfId="509"/>
    <cellStyle name="Excel Built-in Heading 1 2" xfId="674"/>
    <cellStyle name="Excel Built-in Heading 2" xfId="311"/>
    <cellStyle name="Excel Built-in Heading 2 2" xfId="815"/>
    <cellStyle name="Excel Built-in Heading 3" xfId="385"/>
    <cellStyle name="Excel Built-in Heading 3 2" xfId="583"/>
    <cellStyle name="Excel Built-in Heading 4" xfId="347"/>
    <cellStyle name="Excel Built-in Heading 4 2" xfId="761"/>
    <cellStyle name="Excel Built-in Input" xfId="425"/>
    <cellStyle name="Excel Built-in Input 2" xfId="615"/>
    <cellStyle name="Excel Built-in Linked Cell" xfId="518"/>
    <cellStyle name="Excel Built-in Linked Cell 2" xfId="614"/>
    <cellStyle name="Excel Built-in Neutral" xfId="430"/>
    <cellStyle name="Excel Built-in Neutral 2" xfId="750"/>
    <cellStyle name="Excel Built-in Normal" xfId="53"/>
    <cellStyle name="Excel Built-in Normal 1" xfId="346"/>
    <cellStyle name="Excel Built-in Normal 1 2" xfId="719"/>
    <cellStyle name="Excel Built-in Normal 2" xfId="54"/>
    <cellStyle name="Excel Built-in Normal 2 2" xfId="345"/>
    <cellStyle name="Excel Built-in Normal 2 2 2" xfId="888"/>
    <cellStyle name="Excel Built-in Normal 2 3" xfId="607"/>
    <cellStyle name="Excel Built-in Normal 3" xfId="887"/>
    <cellStyle name="Excel Built-in Normal_2 Потребность перечень на 2016 год ЛПО" xfId="975"/>
    <cellStyle name="Excel Built-in Note" xfId="344"/>
    <cellStyle name="Excel Built-in Note 2" xfId="774"/>
    <cellStyle name="Excel Built-in Note 2 2" xfId="1534"/>
    <cellStyle name="Excel Built-in Output" xfId="343"/>
    <cellStyle name="Excel Built-in Output 2" xfId="726"/>
    <cellStyle name="Excel Built-in Title" xfId="342"/>
    <cellStyle name="Excel Built-in Title 2" xfId="729"/>
    <cellStyle name="Excel Built-in Total" xfId="341"/>
    <cellStyle name="Excel Built-in Total 2" xfId="788"/>
    <cellStyle name="Excel Built-in Warning Text" xfId="340"/>
    <cellStyle name="Excel Built-in Warning Text 2" xfId="677"/>
    <cellStyle name="Heading" xfId="339"/>
    <cellStyle name="Heading 2" xfId="720"/>
    <cellStyle name="Heading1" xfId="338"/>
    <cellStyle name="Heading1 2" xfId="824"/>
    <cellStyle name="Normal 2" xfId="1598"/>
    <cellStyle name="Normal 3" xfId="55"/>
    <cellStyle name="Normal 3 2" xfId="56"/>
    <cellStyle name="Normal 3 2 2" xfId="336"/>
    <cellStyle name="Normal 3 2 2 2" xfId="889"/>
    <cellStyle name="Normal 3 2 3" xfId="762"/>
    <cellStyle name="Normal 3 3" xfId="305"/>
    <cellStyle name="Normal 3 3 2" xfId="1068"/>
    <cellStyle name="Normal 3 4" xfId="337"/>
    <cellStyle name="Normal 3 4 2" xfId="1087"/>
    <cellStyle name="Normal 3 5" xfId="639"/>
    <cellStyle name="Normal 3_2 Потребность перечень на 2016 год ЛПО" xfId="976"/>
    <cellStyle name="Normal 4 3" xfId="57"/>
    <cellStyle name="Normal 4 3 2" xfId="335"/>
    <cellStyle name="Normal 4 3 2 2" xfId="890"/>
    <cellStyle name="Normal 4 3 3" xfId="837"/>
    <cellStyle name="Result" xfId="334"/>
    <cellStyle name="Result 2" xfId="838"/>
    <cellStyle name="Result2" xfId="333"/>
    <cellStyle name="Result2 2" xfId="839"/>
    <cellStyle name="Style 1" xfId="251"/>
    <cellStyle name="Style 1 2" xfId="332"/>
    <cellStyle name="Style 1 2 2" xfId="1070"/>
    <cellStyle name="Style 1 3" xfId="840"/>
    <cellStyle name="Style 1 3 2" xfId="1083"/>
    <cellStyle name="Акцент1" xfId="224" builtinId="29" customBuiltin="1"/>
    <cellStyle name="Акцент1 2" xfId="58"/>
    <cellStyle name="Акцент1 2 2" xfId="59"/>
    <cellStyle name="Акцент1 2 2 2" xfId="330"/>
    <cellStyle name="Акцент1 2 2 3" xfId="612"/>
    <cellStyle name="Акцент1 2 3" xfId="331"/>
    <cellStyle name="Акцент1 2 3 2" xfId="1071"/>
    <cellStyle name="Акцент1 2 4" xfId="605"/>
    <cellStyle name="Акцент1 2 4 2" xfId="1081"/>
    <cellStyle name="Акцент1 3" xfId="476"/>
    <cellStyle name="Акцент2" xfId="228" builtinId="33" customBuiltin="1"/>
    <cellStyle name="Акцент2 2" xfId="60"/>
    <cellStyle name="Акцент2 2 2" xfId="61"/>
    <cellStyle name="Акцент2 2 2 2" xfId="328"/>
    <cellStyle name="Акцент2 2 2 3" xfId="595"/>
    <cellStyle name="Акцент2 2 3" xfId="329"/>
    <cellStyle name="Акцент2 2 3 2" xfId="1073"/>
    <cellStyle name="Акцент2 2 4" xfId="658"/>
    <cellStyle name="Акцент2 2 4 2" xfId="1078"/>
    <cellStyle name="Акцент2 3" xfId="480"/>
    <cellStyle name="Акцент3" xfId="232" builtinId="37" customBuiltin="1"/>
    <cellStyle name="Акцент3 2" xfId="62"/>
    <cellStyle name="Акцент3 2 2" xfId="63"/>
    <cellStyle name="Акцент3 2 2 2" xfId="326"/>
    <cellStyle name="Акцент3 2 2 3" xfId="779"/>
    <cellStyle name="Акцент3 2 3" xfId="327"/>
    <cellStyle name="Акцент3 2 3 2" xfId="1074"/>
    <cellStyle name="Акцент3 2 4" xfId="641"/>
    <cellStyle name="Акцент3 2 4 2" xfId="1075"/>
    <cellStyle name="Акцент3 3" xfId="484"/>
    <cellStyle name="Акцент4" xfId="236" builtinId="41" customBuiltin="1"/>
    <cellStyle name="Акцент4 2" xfId="64"/>
    <cellStyle name="Акцент4 2 2" xfId="65"/>
    <cellStyle name="Акцент4 2 2 2" xfId="324"/>
    <cellStyle name="Акцент4 2 2 3" xfId="817"/>
    <cellStyle name="Акцент4 2 3" xfId="325"/>
    <cellStyle name="Акцент4 2 3 2" xfId="1076"/>
    <cellStyle name="Акцент4 2 4" xfId="760"/>
    <cellStyle name="Акцент4 2 4 2" xfId="1072"/>
    <cellStyle name="Акцент4 3" xfId="488"/>
    <cellStyle name="Акцент5" xfId="240" builtinId="45" customBuiltin="1"/>
    <cellStyle name="Акцент5 2" xfId="66"/>
    <cellStyle name="Акцент5 2 2" xfId="67"/>
    <cellStyle name="Акцент5 2 2 2" xfId="435"/>
    <cellStyle name="Акцент5 2 2 3" xfId="647"/>
    <cellStyle name="Акцент5 2 3" xfId="292"/>
    <cellStyle name="Акцент5 2 3 2" xfId="1077"/>
    <cellStyle name="Акцент5 2 4" xfId="731"/>
    <cellStyle name="Акцент5 2 4 2" xfId="1069"/>
    <cellStyle name="Акцент5 3" xfId="492"/>
    <cellStyle name="Акцент6" xfId="244" builtinId="49" customBuiltin="1"/>
    <cellStyle name="Акцент6 2" xfId="68"/>
    <cellStyle name="Акцент6 2 2" xfId="69"/>
    <cellStyle name="Акцент6 2 2 2" xfId="538"/>
    <cellStyle name="Акцент6 2 2 3" xfId="828"/>
    <cellStyle name="Акцент6 2 3" xfId="407"/>
    <cellStyle name="Акцент6 2 3 2" xfId="1079"/>
    <cellStyle name="Акцент6 2 4" xfId="623"/>
    <cellStyle name="Акцент6 2 4 2" xfId="1064"/>
    <cellStyle name="Акцент6 3" xfId="496"/>
    <cellStyle name="Ввод " xfId="215" builtinId="20" customBuiltin="1"/>
    <cellStyle name="Ввод  2" xfId="70"/>
    <cellStyle name="Ввод  2 2" xfId="71"/>
    <cellStyle name="Ввод  2 2 2" xfId="72"/>
    <cellStyle name="Ввод  2 2 2 2" xfId="73"/>
    <cellStyle name="Ввод  2 2 2 2 2" xfId="415"/>
    <cellStyle name="Ввод  2 2 2 2 3" xfId="668"/>
    <cellStyle name="Ввод  2 2 2 3" xfId="560"/>
    <cellStyle name="Ввод  2 2 2 3 2" xfId="1082"/>
    <cellStyle name="Ввод  2 2 2 4" xfId="646"/>
    <cellStyle name="Ввод  2 2 2 4 2" xfId="1052"/>
    <cellStyle name="Ввод  2 2 3" xfId="447"/>
    <cellStyle name="Ввод  2 2 4" xfId="687"/>
    <cellStyle name="Ввод  2 3" xfId="74"/>
    <cellStyle name="Ввод  2 3 2" xfId="75"/>
    <cellStyle name="Ввод  2 3 2 2" xfId="553"/>
    <cellStyle name="Ввод  2 3 2 3" xfId="831"/>
    <cellStyle name="Ввод  2 3 3" xfId="427"/>
    <cellStyle name="Ввод  2 3 3 2" xfId="1084"/>
    <cellStyle name="Ввод  2 3 4" xfId="773"/>
    <cellStyle name="Ввод  2 3 4 2" xfId="1047"/>
    <cellStyle name="Ввод  2 4" xfId="529"/>
    <cellStyle name="Ввод  2 4 2" xfId="1080"/>
    <cellStyle name="Ввод  2 5" xfId="649"/>
    <cellStyle name="Ввод  2 5 2" xfId="1059"/>
    <cellStyle name="Ввод  3" xfId="467"/>
    <cellStyle name="Вывод" xfId="216" builtinId="21" customBuiltin="1"/>
    <cellStyle name="Вывод 2" xfId="76"/>
    <cellStyle name="Вывод 2 2" xfId="77"/>
    <cellStyle name="Вывод 2 2 2" xfId="78"/>
    <cellStyle name="Вывод 2 2 2 2" xfId="79"/>
    <cellStyle name="Вывод 2 2 2 2 2" xfId="429"/>
    <cellStyle name="Вывод 2 2 2 2 3" xfId="799"/>
    <cellStyle name="Вывод 2 2 2 3" xfId="458"/>
    <cellStyle name="Вывод 2 2 2 3 2" xfId="1086"/>
    <cellStyle name="Вывод 2 2 2 4" xfId="598"/>
    <cellStyle name="Вывод 2 2 2 4 2" xfId="1038"/>
    <cellStyle name="Вывод 2 2 3" xfId="552"/>
    <cellStyle name="Вывод 2 2 4" xfId="679"/>
    <cellStyle name="Вывод 2 3" xfId="80"/>
    <cellStyle name="Вывод 2 3 2" xfId="81"/>
    <cellStyle name="Вывод 2 3 2 2" xfId="377"/>
    <cellStyle name="Вывод 2 3 2 3" xfId="821"/>
    <cellStyle name="Вывод 2 3 3" xfId="532"/>
    <cellStyle name="Вывод 2 3 3 2" xfId="1088"/>
    <cellStyle name="Вывод 2 3 4" xfId="740"/>
    <cellStyle name="Вывод 2 3 4 2" xfId="1034"/>
    <cellStyle name="Вывод 2 4" xfId="322"/>
    <cellStyle name="Вывод 2 4 2" xfId="1085"/>
    <cellStyle name="Вывод 2 5" xfId="736"/>
    <cellStyle name="Вывод 2 5 2" xfId="1042"/>
    <cellStyle name="Вывод 3" xfId="468"/>
    <cellStyle name="Вычисление" xfId="217" builtinId="22" customBuiltin="1"/>
    <cellStyle name="Вычисление 2" xfId="82"/>
    <cellStyle name="Вычисление 2 2" xfId="83"/>
    <cellStyle name="Вычисление 2 2 2" xfId="84"/>
    <cellStyle name="Вычисление 2 2 2 2" xfId="85"/>
    <cellStyle name="Вычисление 2 2 2 2 2" xfId="548"/>
    <cellStyle name="Вычисление 2 2 2 2 3" xfId="597"/>
    <cellStyle name="Вычисление 2 2 2 3" xfId="406"/>
    <cellStyle name="Вычисление 2 2 2 3 2" xfId="1092"/>
    <cellStyle name="Вычисление 2 2 2 4" xfId="667"/>
    <cellStyle name="Вычисление 2 2 2 4 2" xfId="1027"/>
    <cellStyle name="Вычисление 2 2 3" xfId="378"/>
    <cellStyle name="Вычисление 2 2 4" xfId="586"/>
    <cellStyle name="Вычисление 2 3" xfId="86"/>
    <cellStyle name="Вычисление 2 3 2" xfId="87"/>
    <cellStyle name="Вычисление 2 3 2 2" xfId="517"/>
    <cellStyle name="Вычисление 2 3 2 3" xfId="611"/>
    <cellStyle name="Вычисление 2 3 3" xfId="309"/>
    <cellStyle name="Вычисление 2 3 3 2" xfId="1093"/>
    <cellStyle name="Вычисление 2 3 4" xfId="816"/>
    <cellStyle name="Вычисление 2 3 4 2" xfId="1211"/>
    <cellStyle name="Вычисление 2 4" xfId="446"/>
    <cellStyle name="Вычисление 2 4 2" xfId="1090"/>
    <cellStyle name="Вычисление 2 5" xfId="584"/>
    <cellStyle name="Вычисление 2 5 2" xfId="1031"/>
    <cellStyle name="Вычисление 3" xfId="469"/>
    <cellStyle name="Гиперссылка 2" xfId="88"/>
    <cellStyle name="Гиперссылка 2 2" xfId="307"/>
    <cellStyle name="Гиперссылка 2 2 2" xfId="1095"/>
    <cellStyle name="Гиперссылка 2 3" xfId="776"/>
    <cellStyle name="Гиперссылка 2 3 2" xfId="1212"/>
    <cellStyle name="Денежный 2" xfId="89"/>
    <cellStyle name="Денежный 2 2" xfId="90"/>
    <cellStyle name="Денежный 2 2 2" xfId="442"/>
    <cellStyle name="Денежный 2 2 2 2" xfId="892"/>
    <cellStyle name="Денежный 2 2 2 3" xfId="1097"/>
    <cellStyle name="Денежный 2 2 3" xfId="640"/>
    <cellStyle name="Денежный 2 2 3 2" xfId="1214"/>
    <cellStyle name="Денежный 2 3" xfId="546"/>
    <cellStyle name="Денежный 2 3 2" xfId="891"/>
    <cellStyle name="Денежный 2 3 3" xfId="1096"/>
    <cellStyle name="Денежный 2 4" xfId="610"/>
    <cellStyle name="Денежный 2 4 2" xfId="1213"/>
    <cellStyle name="Денежный 2 4 3" xfId="1535"/>
    <cellStyle name="Денежный 3" xfId="91"/>
    <cellStyle name="Денежный 3 2" xfId="92"/>
    <cellStyle name="Денежный 3 2 2" xfId="262"/>
    <cellStyle name="Денежный 3 2 2 2" xfId="894"/>
    <cellStyle name="Денежный 3 2 2 3" xfId="1099"/>
    <cellStyle name="Денежный 3 2 3" xfId="769"/>
    <cellStyle name="Денежный 3 2 3 2" xfId="1216"/>
    <cellStyle name="Денежный 3 2 3 3" xfId="1536"/>
    <cellStyle name="Денежный 3 2 4" xfId="1020"/>
    <cellStyle name="Денежный 3 2 4 2" xfId="1533"/>
    <cellStyle name="Денежный 3 2 4 3" xfId="1510"/>
    <cellStyle name="Денежный 3 2 5" xfId="1356"/>
    <cellStyle name="Денежный 3 3" xfId="267"/>
    <cellStyle name="Денежный 3 3 2" xfId="893"/>
    <cellStyle name="Денежный 3 3 3" xfId="1098"/>
    <cellStyle name="Денежный 3 4" xfId="606"/>
    <cellStyle name="Денежный 3 4 2" xfId="1215"/>
    <cellStyle name="Денежный 3 4 3" xfId="1537"/>
    <cellStyle name="Денежный 3 5" xfId="1021"/>
    <cellStyle name="Денежный 3 5 2" xfId="1532"/>
    <cellStyle name="Денежный 3 5 3" xfId="1511"/>
    <cellStyle name="Денежный 3 6" xfId="1386"/>
    <cellStyle name="Заголовок 1" xfId="208" builtinId="16" customBuiltin="1"/>
    <cellStyle name="Заголовок 1 2" xfId="93"/>
    <cellStyle name="Заголовок 1 2 2" xfId="265"/>
    <cellStyle name="Заголовок 1 2 3" xfId="588"/>
    <cellStyle name="Заголовок 1 3" xfId="460"/>
    <cellStyle name="Заголовок 2" xfId="209" builtinId="17" customBuiltin="1"/>
    <cellStyle name="Заголовок 2 2" xfId="94"/>
    <cellStyle name="Заголовок 2 2 2" xfId="544"/>
    <cellStyle name="Заголовок 2 2 3" xfId="609"/>
    <cellStyle name="Заголовок 2 3" xfId="461"/>
    <cellStyle name="Заголовок 3" xfId="210" builtinId="18" customBuiltin="1"/>
    <cellStyle name="Заголовок 3 2" xfId="95"/>
    <cellStyle name="Заголовок 3 2 2" xfId="526"/>
    <cellStyle name="Заголовок 3 2 3" xfId="830"/>
    <cellStyle name="Заголовок 3 3" xfId="462"/>
    <cellStyle name="Заголовок 4" xfId="211" builtinId="19" customBuiltin="1"/>
    <cellStyle name="Заголовок 4 2" xfId="96"/>
    <cellStyle name="Заголовок 4 2 2" xfId="414"/>
    <cellStyle name="Заголовок 4 2 3" xfId="771"/>
    <cellStyle name="Заголовок 4 3" xfId="463"/>
    <cellStyle name="Итог" xfId="223" builtinId="25" customBuiltin="1"/>
    <cellStyle name="Итог 2" xfId="97"/>
    <cellStyle name="Итог 2 2" xfId="396"/>
    <cellStyle name="Итог 2 3" xfId="742"/>
    <cellStyle name="Итог 3" xfId="475"/>
    <cellStyle name="Контрольная ячейка" xfId="219" builtinId="23" customBuiltin="1"/>
    <cellStyle name="Контрольная ячейка 2" xfId="98"/>
    <cellStyle name="Контрольная ячейка 2 2" xfId="99"/>
    <cellStyle name="Контрольная ячейка 2 2 2" xfId="448"/>
    <cellStyle name="Контрольная ячейка 2 2 3" xfId="663"/>
    <cellStyle name="Контрольная ячейка 2 3" xfId="308"/>
    <cellStyle name="Контрольная ячейка 2 3 2" xfId="1103"/>
    <cellStyle name="Контрольная ячейка 2 4" xfId="619"/>
    <cellStyle name="Контрольная ячейка 2 4 2" xfId="1217"/>
    <cellStyle name="Контрольная ячейка 3" xfId="471"/>
    <cellStyle name="Название" xfId="207" builtinId="15" customBuiltin="1"/>
    <cellStyle name="Название 2" xfId="100"/>
    <cellStyle name="Название 2 2" xfId="444"/>
    <cellStyle name="Название 2 3" xfId="653"/>
    <cellStyle name="Название 3" xfId="459"/>
    <cellStyle name="Нейтральный" xfId="214" builtinId="28" customBuiltin="1"/>
    <cellStyle name="Нейтральный 2" xfId="101"/>
    <cellStyle name="Нейтральный 2 2" xfId="102"/>
    <cellStyle name="Нейтральный 2 2 2" xfId="549"/>
    <cellStyle name="Нейтральный 2 2 3" xfId="806"/>
    <cellStyle name="Нейтральный 2 3" xfId="431"/>
    <cellStyle name="Нейтральный 2 3 2" xfId="1105"/>
    <cellStyle name="Нейтральный 2 4" xfId="613"/>
    <cellStyle name="Нейтральный 2 4 2" xfId="1218"/>
    <cellStyle name="Нейтральный 3" xfId="466"/>
    <cellStyle name="Обычный" xfId="0" builtinId="0"/>
    <cellStyle name="Обычный 10" xfId="103"/>
    <cellStyle name="Обычный 10 2" xfId="104"/>
    <cellStyle name="Обычный 10 2 2" xfId="554"/>
    <cellStyle name="Обычный 10 2 2 2" xfId="895"/>
    <cellStyle name="Обычный 10 2 3" xfId="626"/>
    <cellStyle name="Обычный 10 3" xfId="352"/>
    <cellStyle name="Обычный 10 3 2" xfId="1107"/>
    <cellStyle name="Обычный 10 4" xfId="523"/>
    <cellStyle name="Обычный 10 4 2" xfId="105"/>
    <cellStyle name="Обычный 10 4 2 2" xfId="106"/>
    <cellStyle name="Обычный 10 4 2 2 2" xfId="420"/>
    <cellStyle name="Обычный 10 4 2 2 2 2" xfId="896"/>
    <cellStyle name="Обычный 10 4 2 2 3" xfId="755"/>
    <cellStyle name="Обычный 10 4 2 3" xfId="354"/>
    <cellStyle name="Обычный 10 4 2 3 2" xfId="1108"/>
    <cellStyle name="Обычный 10 4 2 4" xfId="358"/>
    <cellStyle name="Обычный 10 4 2 4 2" xfId="1220"/>
    <cellStyle name="Обычный 10 4 2 5" xfId="829"/>
    <cellStyle name="Обычный 10 4 2_2 Потребность перечень на 2016 год ЛПО" xfId="977"/>
    <cellStyle name="Обычный 10 4 3" xfId="1219"/>
    <cellStyle name="Обычный 10 4 4" xfId="1298"/>
    <cellStyle name="Обычный 10 4 5" xfId="1297"/>
    <cellStyle name="Обычный 10 4 6" xfId="1023"/>
    <cellStyle name="Обычный 10 4 7" xfId="1296"/>
    <cellStyle name="Обычный 10 4 8" xfId="1022"/>
    <cellStyle name="Обычный 10 4 9" xfId="1369"/>
    <cellStyle name="Обычный 10 5" xfId="634"/>
    <cellStyle name="Обычный 10_2 Потребность перечень на 2016 год ЛПО" xfId="978"/>
    <cellStyle name="Обычный 11" xfId="107"/>
    <cellStyle name="Обычный 11 2" xfId="108"/>
    <cellStyle name="Обычный 11 2 2" xfId="368"/>
    <cellStyle name="Обычный 11 2 2 2" xfId="897"/>
    <cellStyle name="Обычный 11 2 3" xfId="608"/>
    <cellStyle name="Обычный 11 3" xfId="357"/>
    <cellStyle name="Обычный 11 3 2" xfId="1111"/>
    <cellStyle name="Обычный 11 4" xfId="534"/>
    <cellStyle name="Обычный 11 4 2" xfId="1221"/>
    <cellStyle name="Обычный 11 5" xfId="775"/>
    <cellStyle name="Обычный 11_2 Потребность перечень на 2016 год ЛПО" xfId="979"/>
    <cellStyle name="Обычный 12" xfId="109"/>
    <cellStyle name="Обычный 12 2" xfId="110"/>
    <cellStyle name="Обычный 12 2 2" xfId="290"/>
    <cellStyle name="Обычный 12 2 2 2" xfId="898"/>
    <cellStyle name="Обычный 12 2 3" xfId="643"/>
    <cellStyle name="Обычный 12 3" xfId="359"/>
    <cellStyle name="Обычный 12 3 2" xfId="1113"/>
    <cellStyle name="Обычный 12 4" xfId="356"/>
    <cellStyle name="Обычный 12 4 2" xfId="1222"/>
    <cellStyle name="Обычный 12 5" xfId="823"/>
    <cellStyle name="Обычный 12_2 Потребность перечень на 2016 год ЛПО" xfId="980"/>
    <cellStyle name="Обычный 13" xfId="111"/>
    <cellStyle name="Обычный 13 2" xfId="112"/>
    <cellStyle name="Обычный 13 2 2" xfId="310"/>
    <cellStyle name="Обычный 13 2 2 2" xfId="899"/>
    <cellStyle name="Обычный 13 2 3" xfId="650"/>
    <cellStyle name="Обычный 13 3" xfId="361"/>
    <cellStyle name="Обычный 13 3 2" xfId="1115"/>
    <cellStyle name="Обычный 13 4" xfId="287"/>
    <cellStyle name="Обычный 13 4 2" xfId="1223"/>
    <cellStyle name="Обычный 13 5" xfId="800"/>
    <cellStyle name="Обычный 13_2 Потребность перечень на 2016 год ЛПО" xfId="981"/>
    <cellStyle name="Обычный 14" xfId="113"/>
    <cellStyle name="Обычный 14 2" xfId="114"/>
    <cellStyle name="Обычный 14 2 2" xfId="433"/>
    <cellStyle name="Обычный 14 2 2 2" xfId="900"/>
    <cellStyle name="Обычный 14 2 3" xfId="783"/>
    <cellStyle name="Обычный 14 3" xfId="364"/>
    <cellStyle name="Обычный 14 3 2" xfId="1117"/>
    <cellStyle name="Обычный 14 4" xfId="398"/>
    <cellStyle name="Обычный 14 4 2" xfId="1224"/>
    <cellStyle name="Обычный 14 5" xfId="590"/>
    <cellStyle name="Обычный 14_2 Потребность перечень на 2016 год ЛПО" xfId="982"/>
    <cellStyle name="Обычный 15" xfId="115"/>
    <cellStyle name="Обычный 15 2" xfId="116"/>
    <cellStyle name="Обычный 15 2 2" xfId="545"/>
    <cellStyle name="Обычный 15 2 2 2" xfId="901"/>
    <cellStyle name="Обычный 15 2 3" xfId="724"/>
    <cellStyle name="Обычный 15 3" xfId="366"/>
    <cellStyle name="Обычный 15 3 2" xfId="1119"/>
    <cellStyle name="Обычный 15 4" xfId="280"/>
    <cellStyle name="Обычный 15 4 2" xfId="1225"/>
    <cellStyle name="Обычный 15 5" xfId="680"/>
    <cellStyle name="Обычный 15_2 Потребность перечень на 2016 год ЛПО" xfId="983"/>
    <cellStyle name="Обычный 16" xfId="117"/>
    <cellStyle name="Обычный 16 2" xfId="118"/>
    <cellStyle name="Обычный 16 2 2" xfId="423"/>
    <cellStyle name="Обычный 16 2 2 2" xfId="902"/>
    <cellStyle name="Обычный 16 2 3" xfId="804"/>
    <cellStyle name="Обычный 16 3" xfId="369"/>
    <cellStyle name="Обычный 16 3 2" xfId="1122"/>
    <cellStyle name="Обычный 16 4" xfId="274"/>
    <cellStyle name="Обычный 16 4 2" xfId="1226"/>
    <cellStyle name="Обычный 16 5" xfId="795"/>
    <cellStyle name="Обычный 16_2 Потребность перечень на 2016 год ЛПО" xfId="984"/>
    <cellStyle name="Обычный 17" xfId="119"/>
    <cellStyle name="Обычный 17 2" xfId="371"/>
    <cellStyle name="Обычный 17 2 2" xfId="1123"/>
    <cellStyle name="Обычный 17 3" xfId="436"/>
    <cellStyle name="Обычный 17 3 2" xfId="1227"/>
    <cellStyle name="Обычный 17 4" xfId="744"/>
    <cellStyle name="Обычный 18" xfId="120"/>
    <cellStyle name="Обычный 18 2" xfId="372"/>
    <cellStyle name="Обычный 18 2 2" xfId="1124"/>
    <cellStyle name="Обычный 18 3" xfId="375"/>
    <cellStyle name="Обычный 18 3 2" xfId="1228"/>
    <cellStyle name="Обычный 18 4" xfId="675"/>
    <cellStyle name="Обычный 19" xfId="121"/>
    <cellStyle name="Обычный 19 2" xfId="373"/>
    <cellStyle name="Обычный 19 2 2" xfId="1125"/>
    <cellStyle name="Обычный 19 3" xfId="320"/>
    <cellStyle name="Обычный 19 3 2" xfId="1229"/>
    <cellStyle name="Обычный 19 4" xfId="826"/>
    <cellStyle name="Обычный 2" xfId="122"/>
    <cellStyle name="Обычный 2 2" xfId="123"/>
    <cellStyle name="Обычный 2 2 2" xfId="124"/>
    <cellStyle name="Обычный 2 2 2 2" xfId="533"/>
    <cellStyle name="Обычный 2 2 2 3" xfId="648"/>
    <cellStyle name="Обычный 2 2 3" xfId="248"/>
    <cellStyle name="Обычный 2 2 3 2" xfId="542"/>
    <cellStyle name="Обычный 2 2 3 2 2" xfId="1128"/>
    <cellStyle name="Обычный 2 2 3 3" xfId="662"/>
    <cellStyle name="Обычный 2 2 3 3 2" xfId="1230"/>
    <cellStyle name="Обычный 2 2 4" xfId="404"/>
    <cellStyle name="Обычный 2 2 5" xfId="624"/>
    <cellStyle name="Обычный 2 2 6" xfId="1600"/>
    <cellStyle name="Обычный 2 3" xfId="249"/>
    <cellStyle name="Обычный 2 3 2" xfId="125"/>
    <cellStyle name="Обычный 2 3 2 2" xfId="511"/>
    <cellStyle name="Обычный 2 3 2 3" xfId="665"/>
    <cellStyle name="Обычный 2 3 3" xfId="501"/>
    <cellStyle name="Обычный 2 3 3 2" xfId="1129"/>
    <cellStyle name="Обычный 2 3 4" xfId="454"/>
    <cellStyle name="Обычный 2 3 4 2" xfId="1231"/>
    <cellStyle name="Обычный 2 3 5" xfId="803"/>
    <cellStyle name="Обычный 2 3_2 Потребность перечень на 2016 год ЛПО" xfId="985"/>
    <cellStyle name="Обычный 2 4" xfId="298"/>
    <cellStyle name="Обычный 2 4 2" xfId="1602"/>
    <cellStyle name="Обычный 2 5" xfId="725"/>
    <cellStyle name="Обычный 2 6" xfId="126"/>
    <cellStyle name="Обычный 2 6 2" xfId="127"/>
    <cellStyle name="Обычный 2 6 2 2" xfId="416"/>
    <cellStyle name="Обычный 2 6 2 3" xfId="833"/>
    <cellStyle name="Обычный 2 6 3" xfId="421"/>
    <cellStyle name="Обычный 2 6 3 2" xfId="1131"/>
    <cellStyle name="Обычный 2 6 4" xfId="691"/>
    <cellStyle name="Обычный 2 6 4 2" xfId="1232"/>
    <cellStyle name="Обычный 20" xfId="128"/>
    <cellStyle name="Обычный 20 2" xfId="380"/>
    <cellStyle name="Обычный 20 2 2" xfId="1133"/>
    <cellStyle name="Обычный 20 3" xfId="439"/>
    <cellStyle name="Обычный 20 3 2" xfId="1233"/>
    <cellStyle name="Обычный 20 4" xfId="600"/>
    <cellStyle name="Обычный 21" xfId="129"/>
    <cellStyle name="Обычный 21 2" xfId="381"/>
    <cellStyle name="Обычный 21 2 2" xfId="1134"/>
    <cellStyle name="Обычный 21 3" xfId="370"/>
    <cellStyle name="Обычный 21 3 2" xfId="1234"/>
    <cellStyle name="Обычный 21 4" xfId="602"/>
    <cellStyle name="Обычный 22" xfId="252"/>
    <cellStyle name="Обычный 22 2" xfId="504"/>
    <cellStyle name="Обычный 22 2 2" xfId="1135"/>
    <cellStyle name="Обычный 22 3" xfId="438"/>
    <cellStyle name="Обычный 22 3 2" xfId="1235"/>
    <cellStyle name="Обычный 22 4" xfId="738"/>
    <cellStyle name="Обычный 23" xfId="401"/>
    <cellStyle name="Обычный 23 2" xfId="1210"/>
    <cellStyle name="Обычный 24" xfId="581"/>
    <cellStyle name="Обычный 25" xfId="644"/>
    <cellStyle name="Обычный 26" xfId="1597"/>
    <cellStyle name="Обычный 27" xfId="1531"/>
    <cellStyle name="Обычный 28" xfId="1530"/>
    <cellStyle name="Обычный 29" xfId="1603"/>
    <cellStyle name="Обычный 3" xfId="130"/>
    <cellStyle name="Обычный 3 2" xfId="131"/>
    <cellStyle name="Обычный 3 2 2" xfId="507"/>
    <cellStyle name="Обычный 3 2 3" xfId="766"/>
    <cellStyle name="Обычный 3 3" xfId="132"/>
    <cellStyle name="Обычный 3 3 2" xfId="374"/>
    <cellStyle name="Обычный 3 3 3" xfId="721"/>
    <cellStyle name="Обычный 3 4" xfId="440"/>
    <cellStyle name="Обычный 3 4 2" xfId="1136"/>
    <cellStyle name="Обычный 3 5" xfId="636"/>
    <cellStyle name="Обычный 3 5 2" xfId="1236"/>
    <cellStyle name="Обычный 30" xfId="1612"/>
    <cellStyle name="Обычный 31" xfId="1614"/>
    <cellStyle name="Обычный 32" xfId="1616"/>
    <cellStyle name="Обычный 34" xfId="1619"/>
    <cellStyle name="Обычный 4" xfId="133"/>
    <cellStyle name="Обычный 4 10" xfId="1601"/>
    <cellStyle name="Обычный 4 2" xfId="134"/>
    <cellStyle name="Обычный 4 2 2" xfId="135"/>
    <cellStyle name="Обычный 4 2 2 2" xfId="283"/>
    <cellStyle name="Обычный 4 2 2 2 2" xfId="904"/>
    <cellStyle name="Обычный 4 2 2 3" xfId="638"/>
    <cellStyle name="Обычный 4 2 3" xfId="386"/>
    <cellStyle name="Обычный 4 2 3 2" xfId="1138"/>
    <cellStyle name="Обычный 4 2 4" xfId="522"/>
    <cellStyle name="Обычный 4 2 4 2" xfId="1237"/>
    <cellStyle name="Обычный 4 2 5" xfId="802"/>
    <cellStyle name="Обычный 4 2_2 Потребность перечень на 2016 год ЛПО" xfId="986"/>
    <cellStyle name="Обычный 4 3" xfId="136"/>
    <cellStyle name="Обычный 4 3 2" xfId="137"/>
    <cellStyle name="Обычный 4 3 2 2" xfId="269"/>
    <cellStyle name="Обычный 4 3 2 2 2" xfId="905"/>
    <cellStyle name="Обычный 4 3 2 3" xfId="757"/>
    <cellStyle name="Обычный 4 3 3" xfId="419"/>
    <cellStyle name="Обычный 4 3 3 2" xfId="1140"/>
    <cellStyle name="Обычный 4 3 4" xfId="818"/>
    <cellStyle name="Обычный 4 3 4 2" xfId="1238"/>
    <cellStyle name="Обычный 4 3_2 Потребность перечень на 2016 год ЛПО" xfId="987"/>
    <cellStyle name="Обычный 4 4" xfId="350"/>
    <cellStyle name="Обычный 4 4 2" xfId="903"/>
    <cellStyle name="Обычный 4 5" xfId="676"/>
    <cellStyle name="Обычный 4 6" xfId="1604"/>
    <cellStyle name="Обычный 4 7" xfId="1610"/>
    <cellStyle name="Обычный 4 8" xfId="1599"/>
    <cellStyle name="Обычный 4 9" xfId="1611"/>
    <cellStyle name="Обычный 4_2 Потребность перечень на 2016 год ЛПО" xfId="988"/>
    <cellStyle name="Обычный 5" xfId="138"/>
    <cellStyle name="Обычный 5 2" xfId="139"/>
    <cellStyle name="Обычный 5 2 2" xfId="514"/>
    <cellStyle name="Обычный 5 2 3" xfId="749"/>
    <cellStyle name="Обычный 5 3" xfId="140"/>
    <cellStyle name="Обычный 5 3 2" xfId="516"/>
    <cellStyle name="Обычный 5 3 2 2" xfId="906"/>
    <cellStyle name="Обычный 5 3 3" xfId="660"/>
    <cellStyle name="Обычный 5 4" xfId="389"/>
    <cellStyle name="Обычный 5 4 2" xfId="1141"/>
    <cellStyle name="Обычный 5 5" xfId="451"/>
    <cellStyle name="Обычный 5 5 2" xfId="1239"/>
    <cellStyle name="Обычный 5 6" xfId="827"/>
    <cellStyle name="Обычный 5 7" xfId="1605"/>
    <cellStyle name="Обычный 5_2 Потребность перечень на 2016 год ЛПО" xfId="989"/>
    <cellStyle name="Обычный 6" xfId="250"/>
    <cellStyle name="Обычный 6 2" xfId="141"/>
    <cellStyle name="Обычный 6 2 2" xfId="142"/>
    <cellStyle name="Обычный 6 2 2 2" xfId="506"/>
    <cellStyle name="Обычный 6 2 2 3" xfId="630"/>
    <cellStyle name="Обычный 6 2 3" xfId="284"/>
    <cellStyle name="Обычный 6 2 3 2" xfId="1145"/>
    <cellStyle name="Обычный 6 2 4" xfId="789"/>
    <cellStyle name="Обычный 6 2 4 2" xfId="1241"/>
    <cellStyle name="Обычный 6 3" xfId="143"/>
    <cellStyle name="Обычный 6 3 2" xfId="512"/>
    <cellStyle name="Обычный 6 3 3" xfId="787"/>
    <cellStyle name="Обычный 6 4" xfId="502"/>
    <cellStyle name="Обычный 6 4 2" xfId="1144"/>
    <cellStyle name="Обычный 6 5" xfId="353"/>
    <cellStyle name="Обычный 6 5 2" xfId="1240"/>
    <cellStyle name="Обычный 6 6" xfId="727"/>
    <cellStyle name="Обычный 6 7" xfId="1606"/>
    <cellStyle name="Обычный 6_2 Потребность перечень на 2016 год ЛПО" xfId="990"/>
    <cellStyle name="Обычный 7" xfId="257"/>
    <cellStyle name="Обычный 7 2" xfId="144"/>
    <cellStyle name="Обычный 7 2 2" xfId="145"/>
    <cellStyle name="Обычный 7 2 2 2" xfId="259"/>
    <cellStyle name="Обычный 7 2 2 3" xfId="673"/>
    <cellStyle name="Обычный 7 2 3" xfId="383"/>
    <cellStyle name="Обычный 7 2 3 2" xfId="1147"/>
    <cellStyle name="Обычный 7 2 4" xfId="834"/>
    <cellStyle name="Обычный 7 2 4 2" xfId="1242"/>
    <cellStyle name="Обычный 7 3" xfId="146"/>
    <cellStyle name="Обычный 7 3 2" xfId="319"/>
    <cellStyle name="Обычный 7 3 3" xfId="695"/>
    <cellStyle name="Обычный 7 4" xfId="1024"/>
    <cellStyle name="Обычный 7 5" xfId="1607"/>
    <cellStyle name="Обычный 8" xfId="147"/>
    <cellStyle name="Обычный 8 2" xfId="148"/>
    <cellStyle name="Обычный 8 2 2" xfId="395"/>
    <cellStyle name="Обычный 8 2 2 2" xfId="907"/>
    <cellStyle name="Обычный 8 2 3" xfId="697"/>
    <cellStyle name="Обычный 8 3" xfId="397"/>
    <cellStyle name="Обычный 8 3 2" xfId="1150"/>
    <cellStyle name="Обычный 8 4" xfId="391"/>
    <cellStyle name="Обычный 8 4 2" xfId="1243"/>
    <cellStyle name="Обычный 8 5" xfId="696"/>
    <cellStyle name="Обычный 8 6" xfId="1608"/>
    <cellStyle name="Обычный 8_2 Потребность перечень на 2016 год ЛПО" xfId="993"/>
    <cellStyle name="Обычный 9" xfId="149"/>
    <cellStyle name="Обычный 9 2" xfId="150"/>
    <cellStyle name="Обычный 9 2 2" xfId="520"/>
    <cellStyle name="Обычный 9 2 2 2" xfId="908"/>
    <cellStyle name="Обычный 9 2 3" xfId="699"/>
    <cellStyle name="Обычный 9 3" xfId="399"/>
    <cellStyle name="Обычный 9 3 2" xfId="1151"/>
    <cellStyle name="Обычный 9 4" xfId="294"/>
    <cellStyle name="Обычный 9 4 2" xfId="1244"/>
    <cellStyle name="Обычный 9 5" xfId="698"/>
    <cellStyle name="Обычный 9_2 Потребность перечень на 2016 год ЛПО" xfId="994"/>
    <cellStyle name="Обычный_Лист1" xfId="151"/>
    <cellStyle name="Плохой" xfId="213" builtinId="27" customBuiltin="1"/>
    <cellStyle name="Плохой 2" xfId="152"/>
    <cellStyle name="Плохой 2 2" xfId="153"/>
    <cellStyle name="Плохой 2 2 2" xfId="530"/>
    <cellStyle name="Плохой 2 2 3" xfId="701"/>
    <cellStyle name="Плохой 2 3" xfId="318"/>
    <cellStyle name="Плохой 2 3 2" xfId="1155"/>
    <cellStyle name="Плохой 2 4" xfId="700"/>
    <cellStyle name="Плохой 2 4 2" xfId="1245"/>
    <cellStyle name="Плохой 3" xfId="465"/>
    <cellStyle name="Пояснение" xfId="222" builtinId="53" customBuiltin="1"/>
    <cellStyle name="Пояснение 2" xfId="154"/>
    <cellStyle name="Пояснение 2 2" xfId="505"/>
    <cellStyle name="Пояснение 2 3" xfId="702"/>
    <cellStyle name="Пояснение 3" xfId="474"/>
    <cellStyle name="Примечание" xfId="221" builtinId="10" customBuiltin="1"/>
    <cellStyle name="Примечание 2" xfId="155"/>
    <cellStyle name="Примечание 2 2" xfId="156"/>
    <cellStyle name="Примечание 2 2 2" xfId="297"/>
    <cellStyle name="Примечание 2 2 2 2" xfId="910"/>
    <cellStyle name="Примечание 2 2 3" xfId="704"/>
    <cellStyle name="Примечание 2 3" xfId="268"/>
    <cellStyle name="Примечание 2 3 2" xfId="909"/>
    <cellStyle name="Примечание 2 3 3" xfId="1157"/>
    <cellStyle name="Примечание 2 4" xfId="703"/>
    <cellStyle name="Примечание 2 4 2" xfId="1246"/>
    <cellStyle name="Примечание 2 4 3" xfId="1538"/>
    <cellStyle name="Примечание 3" xfId="256"/>
    <cellStyle name="Примечание 4" xfId="473"/>
    <cellStyle name="Примечание 4 2" xfId="1539"/>
    <cellStyle name="Процентный 2" xfId="157"/>
    <cellStyle name="Процентный 2 2" xfId="539"/>
    <cellStyle name="Процентный 2 2 2" xfId="911"/>
    <cellStyle name="Процентный 2 2 3" xfId="1159"/>
    <cellStyle name="Процентный 2 3" xfId="705"/>
    <cellStyle name="Процентный 2 3 2" xfId="1247"/>
    <cellStyle name="Процентный 2 3 3" xfId="1540"/>
    <cellStyle name="Процентный 2 4" xfId="1347"/>
    <cellStyle name="Связанная ячейка" xfId="218" builtinId="24" customBuiltin="1"/>
    <cellStyle name="Связанная ячейка 2" xfId="158"/>
    <cellStyle name="Связанная ячейка 2 2" xfId="299"/>
    <cellStyle name="Связанная ячейка 2 3" xfId="706"/>
    <cellStyle name="Связанная ячейка 3" xfId="470"/>
    <cellStyle name="Стиль 1" xfId="159"/>
    <cellStyle name="Стиль 1 2" xfId="160"/>
    <cellStyle name="Стиль 1 2 2" xfId="541"/>
    <cellStyle name="Стиль 1 2 3" xfId="708"/>
    <cellStyle name="Стиль 1 3" xfId="510"/>
    <cellStyle name="Стиль 1 3 2" xfId="1160"/>
    <cellStyle name="Стиль 1 4" xfId="707"/>
    <cellStyle name="Стиль 1 4 2" xfId="1248"/>
    <cellStyle name="Стиль 2" xfId="253"/>
    <cellStyle name="Стиль 2 2" xfId="557"/>
    <cellStyle name="Стиль 2 2 2" xfId="1162"/>
    <cellStyle name="Стиль 2 3" xfId="709"/>
    <cellStyle name="Стиль 2 3 2" xfId="1249"/>
    <cellStyle name="Стиль 2 3 3" xfId="1541"/>
    <cellStyle name="Стиль 2 4" xfId="1378"/>
    <cellStyle name="Текст предупреждения" xfId="220" builtinId="11" customBuiltin="1"/>
    <cellStyle name="Текст предупреждения 2" xfId="161"/>
    <cellStyle name="Текст предупреждения 2 2" xfId="387"/>
    <cellStyle name="Текст предупреждения 2 3" xfId="710"/>
    <cellStyle name="Текст предупреждения 3" xfId="472"/>
    <cellStyle name="Финансовый 2" xfId="163"/>
    <cellStyle name="Финансовый 2 10" xfId="1618"/>
    <cellStyle name="Финансовый 2 2" xfId="164"/>
    <cellStyle name="Финансовый 2 2 2" xfId="558"/>
    <cellStyle name="Финансовый 2 2 2 2" xfId="913"/>
    <cellStyle name="Финансовый 2 2 2 3" xfId="1165"/>
    <cellStyle name="Финансовый 2 2 3" xfId="712"/>
    <cellStyle name="Финансовый 2 2 3 2" xfId="1251"/>
    <cellStyle name="Финансовый 2 2_2 Потребность перечень на 2016 год ЛПО" xfId="1000"/>
    <cellStyle name="Финансовый 2 3" xfId="165"/>
    <cellStyle name="Финансовый 2 3 2" xfId="166"/>
    <cellStyle name="Финансовый 2 3 2 10" xfId="714"/>
    <cellStyle name="Финансовый 2 3 2 10 2" xfId="1253"/>
    <cellStyle name="Финансовый 2 3 2 10 3" xfId="1542"/>
    <cellStyle name="Финансовый 2 3 2 2" xfId="167"/>
    <cellStyle name="Финансовый 2 3 2 2 2" xfId="168"/>
    <cellStyle name="Финансовый 2 3 2 2 2 2" xfId="169"/>
    <cellStyle name="Финансовый 2 3 2 2 2 2 2" xfId="519"/>
    <cellStyle name="Финансовый 2 3 2 2 2 2 2 2" xfId="917"/>
    <cellStyle name="Финансовый 2 3 2 2 2 2 2 3" xfId="1170"/>
    <cellStyle name="Финансовый 2 3 2 2 2 2 3" xfId="797"/>
    <cellStyle name="Финансовый 2 3 2 2 2 2 3 2" xfId="1256"/>
    <cellStyle name="Финансовый 2 3 2 2 2 2 3 3" xfId="1543"/>
    <cellStyle name="Финансовый 2 3 2 2 2 2 4" xfId="1336"/>
    <cellStyle name="Финансовый 2 3 2 2 2 3" xfId="559"/>
    <cellStyle name="Финансовый 2 3 2 2 2 3 2" xfId="916"/>
    <cellStyle name="Финансовый 2 3 2 2 2 3 3" xfId="1169"/>
    <cellStyle name="Финансовый 2 3 2 2 2 4" xfId="716"/>
    <cellStyle name="Финансовый 2 3 2 2 2 4 2" xfId="1255"/>
    <cellStyle name="Финансовый 2 3 2 2 2 4 3" xfId="1544"/>
    <cellStyle name="Финансовый 2 3 2 2 2 5" xfId="1345"/>
    <cellStyle name="Финансовый 2 3 2 2 3" xfId="278"/>
    <cellStyle name="Финансовый 2 3 2 2 3 2" xfId="915"/>
    <cellStyle name="Финансовый 2 3 2 2 3 3" xfId="1168"/>
    <cellStyle name="Финансовый 2 3 2 2 4" xfId="715"/>
    <cellStyle name="Финансовый 2 3 2 2 4 2" xfId="1254"/>
    <cellStyle name="Финансовый 2 3 2 2 4 3" xfId="1545"/>
    <cellStyle name="Финансовый 2 3 2 2 5" xfId="1377"/>
    <cellStyle name="Финансовый 2 3 2 3" xfId="170"/>
    <cellStyle name="Финансовый 2 3 2 3 2" xfId="171"/>
    <cellStyle name="Финансовый 2 3 2 3 2 2" xfId="316"/>
    <cellStyle name="Финансовый 2 3 2 3 2 2 2" xfId="919"/>
    <cellStyle name="Финансовый 2 3 2 3 2 2 3" xfId="1172"/>
    <cellStyle name="Финансовый 2 3 2 3 2 3" xfId="671"/>
    <cellStyle name="Финансовый 2 3 2 3 2 3 2" xfId="1258"/>
    <cellStyle name="Финансовый 2 3 2 3 2 3 3" xfId="1546"/>
    <cellStyle name="Финансовый 2 3 2 3 2 4" xfId="1344"/>
    <cellStyle name="Финансовый 2 3 2 3 3" xfId="261"/>
    <cellStyle name="Финансовый 2 3 2 3 3 2" xfId="918"/>
    <cellStyle name="Финансовый 2 3 2 3 3 3" xfId="1171"/>
    <cellStyle name="Финансовый 2 3 2 3 4" xfId="811"/>
    <cellStyle name="Финансовый 2 3 2 3 4 2" xfId="1257"/>
    <cellStyle name="Финансовый 2 3 2 3 4 3" xfId="1547"/>
    <cellStyle name="Финансовый 2 3 2 3 5" xfId="1376"/>
    <cellStyle name="Финансовый 2 3 2 4" xfId="172"/>
    <cellStyle name="Финансовый 2 3 2 4 2" xfId="279"/>
    <cellStyle name="Финансовый 2 3 2 4 2 2" xfId="920"/>
    <cellStyle name="Финансовый 2 3 2 4 2 3" xfId="1173"/>
    <cellStyle name="Финансовый 2 3 2 4 3" xfId="622"/>
    <cellStyle name="Финансовый 2 3 2 4 3 2" xfId="1259"/>
    <cellStyle name="Финансовый 2 3 2 5" xfId="173"/>
    <cellStyle name="Финансовый 2 3 2 5 2" xfId="174"/>
    <cellStyle name="Финансовый 2 3 2 5 2 2" xfId="556"/>
    <cellStyle name="Финансовый 2 3 2 5 2 2 2" xfId="922"/>
    <cellStyle name="Финансовый 2 3 2 5 2 2 3" xfId="1175"/>
    <cellStyle name="Финансовый 2 3 2 5 2 3" xfId="617"/>
    <cellStyle name="Финансовый 2 3 2 5 2 3 2" xfId="1261"/>
    <cellStyle name="Финансовый 2 3 2 5 2 3 3" xfId="1548"/>
    <cellStyle name="Финансовый 2 3 2 5 2 4" xfId="1343"/>
    <cellStyle name="Финансовый 2 3 2 5 3" xfId="276"/>
    <cellStyle name="Финансовый 2 3 2 5 3 2" xfId="921"/>
    <cellStyle name="Финансовый 2 3 2 5 3 3" xfId="1174"/>
    <cellStyle name="Финансовый 2 3 2 5 4" xfId="790"/>
    <cellStyle name="Финансовый 2 3 2 5 4 2" xfId="1260"/>
    <cellStyle name="Финансовый 2 3 2 5 4 3" xfId="1549"/>
    <cellStyle name="Финансовый 2 3 2 5 5" xfId="1375"/>
    <cellStyle name="Финансовый 2 3 2 6" xfId="175"/>
    <cellStyle name="Финансовый 2 3 2 6 2" xfId="176"/>
    <cellStyle name="Финансовый 2 3 2 6 2 2" xfId="363"/>
    <cellStyle name="Финансовый 2 3 2 6 2 2 2" xfId="924"/>
    <cellStyle name="Финансовый 2 3 2 6 2 2 3" xfId="1177"/>
    <cellStyle name="Финансовый 2 3 2 6 2 3" xfId="659"/>
    <cellStyle name="Финансовый 2 3 2 6 2 3 2" xfId="1263"/>
    <cellStyle name="Финансовый 2 3 2 6 2 3 3" xfId="1550"/>
    <cellStyle name="Финансовый 2 3 2 6 2 4" xfId="1374"/>
    <cellStyle name="Финансовый 2 3 2 6 3" xfId="349"/>
    <cellStyle name="Финансовый 2 3 2 6 3 2" xfId="923"/>
    <cellStyle name="Финансовый 2 3 2 6 3 3" xfId="1176"/>
    <cellStyle name="Финансовый 2 3 2 6 4" xfId="656"/>
    <cellStyle name="Финансовый 2 3 2 6 4 2" xfId="1262"/>
    <cellStyle name="Финансовый 2 3 2 6 4 3" xfId="1551"/>
    <cellStyle name="Финансовый 2 3 2 6 5" xfId="1310"/>
    <cellStyle name="Финансовый 2 3 2 7" xfId="177"/>
    <cellStyle name="Финансовый 2 3 2 7 2" xfId="422"/>
    <cellStyle name="Финансовый 2 3 2 7 2 2" xfId="925"/>
    <cellStyle name="Финансовый 2 3 2 7 2 3" xfId="1178"/>
    <cellStyle name="Финансовый 2 3 2 7 3" xfId="730"/>
    <cellStyle name="Финансовый 2 3 2 7 3 2" xfId="1264"/>
    <cellStyle name="Финансовый 2 3 2 7 3 3" xfId="1552"/>
    <cellStyle name="Финансовый 2 3 2 7 4" xfId="1342"/>
    <cellStyle name="Финансовый 2 3 2 8" xfId="178"/>
    <cellStyle name="Финансовый 2 3 2 8 2" xfId="254"/>
    <cellStyle name="Финансовый 2 3 2 8 2 2" xfId="508"/>
    <cellStyle name="Финансовый 2 3 2 8 2 2 2" xfId="926"/>
    <cellStyle name="Финансовый 2 3 2 8 2 2 3" xfId="1180"/>
    <cellStyle name="Финансовый 2 3 2 8 2 3" xfId="819"/>
    <cellStyle name="Финансовый 2 3 2 8 2 3 2" xfId="1266"/>
    <cellStyle name="Финансовый 2 3 2 8 2 3 3" xfId="1553"/>
    <cellStyle name="Финансовый 2 3 2 8 2 4" xfId="1308"/>
    <cellStyle name="Финансовый 2 3 2 8 3" xfId="432"/>
    <cellStyle name="Финансовый 2 3 2 8 3 2" xfId="1179"/>
    <cellStyle name="Финансовый 2 3 2 8 3 3" xfId="1554"/>
    <cellStyle name="Финансовый 2 3 2 8 4" xfId="521"/>
    <cellStyle name="Финансовый 2 3 2 8 4 2" xfId="1265"/>
    <cellStyle name="Финансовый 2 3 2 8 5" xfId="628"/>
    <cellStyle name="Финансовый 2 3 2 8 5 2" xfId="1555"/>
    <cellStyle name="Финансовый 2 3 2 8 6" xfId="1309"/>
    <cellStyle name="Финансовый 2 3 2 9" xfId="551"/>
    <cellStyle name="Финансовый 2 3 2 9 2" xfId="914"/>
    <cellStyle name="Финансовый 2 3 2 9 3" xfId="1167"/>
    <cellStyle name="Финансовый 2 3 3" xfId="179"/>
    <cellStyle name="Финансовый 2 3 3 2" xfId="547"/>
    <cellStyle name="Финансовый 2 3 3 2 2" xfId="927"/>
    <cellStyle name="Финансовый 2 3 3 2 3" xfId="1181"/>
    <cellStyle name="Финансовый 2 3 3 3" xfId="778"/>
    <cellStyle name="Финансовый 2 3 3 3 2" xfId="1267"/>
    <cellStyle name="Финансовый 2 3 4" xfId="457"/>
    <cellStyle name="Финансовый 2 3 4 2" xfId="1166"/>
    <cellStyle name="Финансовый 2 3 5" xfId="713"/>
    <cellStyle name="Финансовый 2 3 5 2" xfId="1252"/>
    <cellStyle name="Финансовый 2 3 5 3" xfId="1556"/>
    <cellStyle name="Финансовый 2 4" xfId="555"/>
    <cellStyle name="Финансовый 2 4 2" xfId="912"/>
    <cellStyle name="Финансовый 2 4 3" xfId="1164"/>
    <cellStyle name="Финансовый 2 5" xfId="711"/>
    <cellStyle name="Финансовый 2 5 2" xfId="1250"/>
    <cellStyle name="Финансовый 2 5 3" xfId="1557"/>
    <cellStyle name="Финансовый 2 6" xfId="1609"/>
    <cellStyle name="Финансовый 2 7" xfId="1613"/>
    <cellStyle name="Финансовый 2 8" xfId="1615"/>
    <cellStyle name="Финансовый 2 9" xfId="1617"/>
    <cellStyle name="Финансовый 3" xfId="180"/>
    <cellStyle name="Финансовый 3 2" xfId="181"/>
    <cellStyle name="Финансовый 3 2 2" xfId="275"/>
    <cellStyle name="Финансовый 3 2 2 2" xfId="929"/>
    <cellStyle name="Финансовый 3 2 2 3" xfId="1183"/>
    <cellStyle name="Финансовый 3 2 3" xfId="654"/>
    <cellStyle name="Финансовый 3 2 3 2" xfId="1269"/>
    <cellStyle name="Финансовый 3 2 4 2" xfId="182"/>
    <cellStyle name="Финансовый 3 2 4 2 2" xfId="183"/>
    <cellStyle name="Финансовый 3 2 4 2 2 2" xfId="273"/>
    <cellStyle name="Финансовый 3 2 4 2 2 2 2" xfId="931"/>
    <cellStyle name="Финансовый 3 2 4 2 2 2 3" xfId="1185"/>
    <cellStyle name="Финансовый 3 2 4 2 2 3" xfId="642"/>
    <cellStyle name="Финансовый 3 2 4 2 2 3 2" xfId="1271"/>
    <cellStyle name="Финансовый 3 2 4 2 3" xfId="562"/>
    <cellStyle name="Финансовый 3 2 4 2 3 2" xfId="930"/>
    <cellStyle name="Финансовый 3 2 4 2 3 3" xfId="1184"/>
    <cellStyle name="Финансовый 3 2 4 2 4" xfId="825"/>
    <cellStyle name="Финансовый 3 2 4 2 4 2" xfId="1270"/>
    <cellStyle name="Финансовый 3 2 4 2 4 3" xfId="1558"/>
    <cellStyle name="Финансовый 3 2_2 Потребность перечень на 2016 год ЛПО" xfId="1003"/>
    <cellStyle name="Финансовый 3 3" xfId="390"/>
    <cellStyle name="Финансовый 3 3 2" xfId="928"/>
    <cellStyle name="Финансовый 3 3 3" xfId="1182"/>
    <cellStyle name="Финансовый 3 4" xfId="629"/>
    <cellStyle name="Финансовый 3 4 2" xfId="1268"/>
    <cellStyle name="Финансовый 3 4 3" xfId="1559"/>
    <cellStyle name="Финансовый 4" xfId="184"/>
    <cellStyle name="Финансовый 4 2" xfId="295"/>
    <cellStyle name="Финансовый 4 2 2" xfId="932"/>
    <cellStyle name="Финансовый 4 2 3" xfId="1186"/>
    <cellStyle name="Финансовый 4 3" xfId="810"/>
    <cellStyle name="Финансовый 4 3 2" xfId="1272"/>
    <cellStyle name="Финансовый 5" xfId="185"/>
    <cellStyle name="Финансовый 5 2" xfId="186"/>
    <cellStyle name="Финансовый 5 2 2" xfId="187"/>
    <cellStyle name="Финансовый 5 2 2 2" xfId="392"/>
    <cellStyle name="Финансовый 5 2 2 2 2" xfId="935"/>
    <cellStyle name="Финансовый 5 2 2 2 3" xfId="1189"/>
    <cellStyle name="Финансовый 5 2 2 3" xfId="717"/>
    <cellStyle name="Финансовый 5 2 2 3 2" xfId="1275"/>
    <cellStyle name="Финансовый 5 2 3" xfId="271"/>
    <cellStyle name="Финансовый 5 2 3 2" xfId="934"/>
    <cellStyle name="Финансовый 5 2 3 3" xfId="1188"/>
    <cellStyle name="Финансовый 5 2 4" xfId="694"/>
    <cellStyle name="Финансовый 5 2 4 2" xfId="1274"/>
    <cellStyle name="Финансовый 5 2 4 3" xfId="1560"/>
    <cellStyle name="Финансовый 5 3" xfId="188"/>
    <cellStyle name="Финансовый 5 3 2" xfId="408"/>
    <cellStyle name="Финансовый 5 3 2 2" xfId="936"/>
    <cellStyle name="Финансовый 5 3 2 3" xfId="1190"/>
    <cellStyle name="Финансовый 5 3 3" xfId="664"/>
    <cellStyle name="Финансовый 5 3 3 2" xfId="1276"/>
    <cellStyle name="Финансовый 5 4" xfId="289"/>
    <cellStyle name="Финансовый 5 4 2" xfId="933"/>
    <cellStyle name="Финансовый 5 4 3" xfId="1187"/>
    <cellStyle name="Финансовый 5 5" xfId="812"/>
    <cellStyle name="Финансовый 5 5 2" xfId="1273"/>
    <cellStyle name="Финансовый 5 5 3" xfId="1561"/>
    <cellStyle name="Финансовый 6" xfId="189"/>
    <cellStyle name="Финансовый 6 10" xfId="718"/>
    <cellStyle name="Финансовый 6 10 2" xfId="1277"/>
    <cellStyle name="Финансовый 6 10 3" xfId="1562"/>
    <cellStyle name="Финансовый 6 2" xfId="190"/>
    <cellStyle name="Финансовый 6 2 2" xfId="403"/>
    <cellStyle name="Финансовый 6 2 2 2" xfId="938"/>
    <cellStyle name="Финансовый 6 2 2 3" xfId="1192"/>
    <cellStyle name="Финансовый 6 2 3" xfId="741"/>
    <cellStyle name="Финансовый 6 2 3 2" xfId="1278"/>
    <cellStyle name="Финансовый 6 3" xfId="191"/>
    <cellStyle name="Финансовый 6 3 2" xfId="192"/>
    <cellStyle name="Финансовый 6 3 2 2" xfId="193"/>
    <cellStyle name="Финансовый 6 3 2 2 2" xfId="565"/>
    <cellStyle name="Финансовый 6 3 2 2 2 2" xfId="941"/>
    <cellStyle name="Финансовый 6 3 2 2 2 3" xfId="1195"/>
    <cellStyle name="Финансовый 6 3 2 2 3" xfId="591"/>
    <cellStyle name="Финансовый 6 3 2 2 3 2" xfId="1281"/>
    <cellStyle name="Финансовый 6 3 2 2 3 3" xfId="1563"/>
    <cellStyle name="Финансовый 6 3 2 2 4" xfId="1341"/>
    <cellStyle name="Финансовый 6 3 2 3" xfId="564"/>
    <cellStyle name="Финансовый 6 3 2 3 2" xfId="940"/>
    <cellStyle name="Финансовый 6 3 2 3 3" xfId="1194"/>
    <cellStyle name="Финансовый 6 3 2 4" xfId="780"/>
    <cellStyle name="Финансовый 6 3 2 4 2" xfId="1280"/>
    <cellStyle name="Финансовый 6 3 2 4 3" xfId="1564"/>
    <cellStyle name="Финансовый 6 3 2 5" xfId="1373"/>
    <cellStyle name="Финансовый 6 3 3" xfId="563"/>
    <cellStyle name="Финансовый 6 3 3 2" xfId="939"/>
    <cellStyle name="Финансовый 6 3 3 3" xfId="1193"/>
    <cellStyle name="Финансовый 6 3 4" xfId="763"/>
    <cellStyle name="Финансовый 6 3 4 2" xfId="1279"/>
    <cellStyle name="Финансовый 6 3 4 3" xfId="1565"/>
    <cellStyle name="Финансовый 6 3 5" xfId="1306"/>
    <cellStyle name="Финансовый 6 4" xfId="194"/>
    <cellStyle name="Финансовый 6 4 2" xfId="195"/>
    <cellStyle name="Финансовый 6 4 2 2" xfId="567"/>
    <cellStyle name="Финансовый 6 4 2 2 2" xfId="943"/>
    <cellStyle name="Финансовый 6 4 2 2 3" xfId="1197"/>
    <cellStyle name="Финансовый 6 4 2 3" xfId="820"/>
    <cellStyle name="Финансовый 6 4 2 3 2" xfId="1283"/>
    <cellStyle name="Финансовый 6 4 2 3 3" xfId="1566"/>
    <cellStyle name="Финансовый 6 4 2 4" xfId="1372"/>
    <cellStyle name="Финансовый 6 4 3" xfId="566"/>
    <cellStyle name="Финансовый 6 4 3 2" xfId="942"/>
    <cellStyle name="Финансовый 6 4 3 3" xfId="1196"/>
    <cellStyle name="Финансовый 6 4 4" xfId="618"/>
    <cellStyle name="Финансовый 6 4 4 2" xfId="1282"/>
    <cellStyle name="Финансовый 6 4 4 3" xfId="1567"/>
    <cellStyle name="Финансовый 6 4 5" xfId="1305"/>
    <cellStyle name="Финансовый 6 5" xfId="196"/>
    <cellStyle name="Финансовый 6 5 2" xfId="197"/>
    <cellStyle name="Финансовый 6 5 2 2" xfId="569"/>
    <cellStyle name="Финансовый 6 5 2 2 2" xfId="945"/>
    <cellStyle name="Финансовый 6 5 2 2 3" xfId="1199"/>
    <cellStyle name="Финансовый 6 5 2 3" xfId="684"/>
    <cellStyle name="Финансовый 6 5 2 3 2" xfId="1285"/>
    <cellStyle name="Финансовый 6 5 2 3 3" xfId="1568"/>
    <cellStyle name="Финансовый 6 5 2 4" xfId="1304"/>
    <cellStyle name="Финансовый 6 5 3" xfId="568"/>
    <cellStyle name="Финансовый 6 5 3 2" xfId="944"/>
    <cellStyle name="Финансовый 6 5 3 3" xfId="1198"/>
    <cellStyle name="Финансовый 6 5 4" xfId="589"/>
    <cellStyle name="Финансовый 6 5 4 2" xfId="1284"/>
    <cellStyle name="Финансовый 6 5 4 3" xfId="1569"/>
    <cellStyle name="Финансовый 6 5 5" xfId="1340"/>
    <cellStyle name="Финансовый 6 6" xfId="198"/>
    <cellStyle name="Финансовый 6 6 2" xfId="199"/>
    <cellStyle name="Финансовый 6 6 2 2" xfId="571"/>
    <cellStyle name="Финансовый 6 6 2 2 2" xfId="947"/>
    <cellStyle name="Финансовый 6 6 2 2 3" xfId="1201"/>
    <cellStyle name="Финансовый 6 6 2 3" xfId="723"/>
    <cellStyle name="Финансовый 6 6 2 3 2" xfId="1287"/>
    <cellStyle name="Финансовый 6 6 2 3 3" xfId="1570"/>
    <cellStyle name="Финансовый 6 6 2 4" xfId="1339"/>
    <cellStyle name="Финансовый 6 6 3" xfId="570"/>
    <cellStyle name="Финансовый 6 6 3 2" xfId="946"/>
    <cellStyle name="Финансовый 6 6 3 3" xfId="1200"/>
    <cellStyle name="Финансовый 6 6 4" xfId="734"/>
    <cellStyle name="Финансовый 6 6 4 2" xfId="1286"/>
    <cellStyle name="Финансовый 6 6 4 3" xfId="1571"/>
    <cellStyle name="Финансовый 6 6 5" xfId="1371"/>
    <cellStyle name="Финансовый 6 7" xfId="200"/>
    <cellStyle name="Финансовый 6 7 2" xfId="572"/>
    <cellStyle name="Финансовый 6 7 2 2" xfId="948"/>
    <cellStyle name="Финансовый 6 7 2 3" xfId="1202"/>
    <cellStyle name="Финансовый 6 7 3" xfId="604"/>
    <cellStyle name="Финансовый 6 7 3 2" xfId="1288"/>
    <cellStyle name="Финансовый 6 7 3 3" xfId="1572"/>
    <cellStyle name="Финансовый 6 7 4" xfId="1303"/>
    <cellStyle name="Финансовый 6 8" xfId="201"/>
    <cellStyle name="Финансовый 6 8 2" xfId="255"/>
    <cellStyle name="Финансовый 6 8 2 2" xfId="574"/>
    <cellStyle name="Финансовый 6 8 2 2 2" xfId="949"/>
    <cellStyle name="Финансовый 6 8 2 2 3" xfId="1204"/>
    <cellStyle name="Финансовый 6 8 2 3" xfId="666"/>
    <cellStyle name="Финансовый 6 8 2 3 2" xfId="1290"/>
    <cellStyle name="Финансовый 6 8 2 3 3" xfId="1573"/>
    <cellStyle name="Финансовый 6 8 2 4" xfId="1301"/>
    <cellStyle name="Финансовый 6 8 3" xfId="453"/>
    <cellStyle name="Финансовый 6 8 3 2" xfId="1203"/>
    <cellStyle name="Финансовый 6 8 3 3" xfId="1574"/>
    <cellStyle name="Финансовый 6 8 4" xfId="573"/>
    <cellStyle name="Финансовый 6 8 4 2" xfId="1289"/>
    <cellStyle name="Финансовый 6 8 5" xfId="596"/>
    <cellStyle name="Финансовый 6 8 5 2" xfId="1575"/>
    <cellStyle name="Финансовый 6 8 6" xfId="1302"/>
    <cellStyle name="Финансовый 6 9" xfId="409"/>
    <cellStyle name="Финансовый 6 9 2" xfId="937"/>
    <cellStyle name="Финансовый 6 9 3" xfId="1191"/>
    <cellStyle name="Финансовый 7" xfId="202"/>
    <cellStyle name="Финансовый 7 2" xfId="203"/>
    <cellStyle name="Финансовый 7 2 2" xfId="576"/>
    <cellStyle name="Финансовый 7 2 2 2" xfId="951"/>
    <cellStyle name="Финансовый 7 2 2 3" xfId="1206"/>
    <cellStyle name="Финансовый 7 2 3" xfId="682"/>
    <cellStyle name="Финансовый 7 2 3 2" xfId="1292"/>
    <cellStyle name="Финансовый 7 3" xfId="575"/>
    <cellStyle name="Финансовый 7 3 2" xfId="950"/>
    <cellStyle name="Финансовый 7 3 3" xfId="1205"/>
    <cellStyle name="Финансовый 7 4" xfId="739"/>
    <cellStyle name="Финансовый 7 4 2" xfId="1291"/>
    <cellStyle name="Финансовый 7 4 3" xfId="1576"/>
    <cellStyle name="Финансовый 8" xfId="204"/>
    <cellStyle name="Финансовый 8 2" xfId="577"/>
    <cellStyle name="Финансовый 8 2 2" xfId="1207"/>
    <cellStyle name="Финансовый 8 3" xfId="807"/>
    <cellStyle name="Финансовый 8 3 2" xfId="1293"/>
    <cellStyle name="Финансовый 8 3 3" xfId="1577"/>
    <cellStyle name="Финансовый 8 4" xfId="1300"/>
    <cellStyle name="Финансовый 9" xfId="162"/>
    <cellStyle name="Финансовый 9 2" xfId="578"/>
    <cellStyle name="Финансовый 9 2 2" xfId="952"/>
    <cellStyle name="Финансовый 9 2 3" xfId="1208"/>
    <cellStyle name="Финансовый 9 3" xfId="733"/>
    <cellStyle name="Финансовый 9 3 2" xfId="1294"/>
    <cellStyle name="Финансовый 9 3 3" xfId="1578"/>
    <cellStyle name="Финансовый 9 4" xfId="1299"/>
    <cellStyle name="Хороший" xfId="212" builtinId="26" customBuiltin="1"/>
    <cellStyle name="Хороший 2" xfId="205"/>
    <cellStyle name="Хороший 2 2" xfId="206"/>
    <cellStyle name="Хороший 2 2 2" xfId="580"/>
    <cellStyle name="Хороший 2 2 3" xfId="625"/>
    <cellStyle name="Хороший 2 3" xfId="579"/>
    <cellStyle name="Хороший 2 3 2" xfId="1209"/>
    <cellStyle name="Хороший 2 4" xfId="822"/>
    <cellStyle name="Хороший 2 4 2" xfId="1295"/>
    <cellStyle name="Хороший 3" xfId="4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375/15_&#1054;&#1073;&#1098;&#1103;&#1074;&#1083;&#1077;&#1085;&#1080;&#1077;/&#1047;&#1040;&#1071;&#1042;&#1050;&#1040;%20&#1084;&#1080;%20&#1096;&#1086;&#1074;&#1085;&#1099;&#1081;%20&#1101;&#1085;&#1076;&#1086;&#1089;&#1082;&#1086;&#1087;&#1080;&#1103;%20&#1082;&#1072;&#1089;&#1089;&#1077;&#1090;&#1099;%20&#1087;&#1086;&#1089;&#1083;&#1077;&#1076;&#1085;&#1103;&#1103;%20&#1086;&#1090;%2003.10.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ЦП (2)"/>
    </sheetNames>
    <sheetDataSet>
      <sheetData sheetId="0" refreshError="1">
        <row r="10">
          <cell r="B10" t="str">
            <v>Универсальный степлер (сшивающий аппарат) диаметр 12мм, изгиб на 45°, 25 прошиваний, длина штока 26см</v>
          </cell>
          <cell r="D10" t="str">
            <v>октябрь - ноябрь 2023г.</v>
          </cell>
          <cell r="F10" t="str">
            <v>штука</v>
          </cell>
          <cell r="G10">
            <v>5</v>
          </cell>
          <cell r="H10">
            <v>105000</v>
          </cell>
        </row>
        <row r="11">
          <cell r="B11" t="str">
            <v>Кассета (картридж) одноразовая изгибаемая клювовидная с ножом для аппарата сшивающего хирургического перезаряжаемого (степлера) фиолетовая, длина 45мм, изгибаемый клювовидный средне/утолщенный картридж, 2 тройных ряда скрепок высотой 3мм-3,5мм-4мм, толщина тканей 1,5-2,25мм</v>
          </cell>
          <cell r="D11" t="str">
            <v>октябрь - ноябрь 2023г.</v>
          </cell>
          <cell r="F11" t="str">
            <v>штука</v>
          </cell>
          <cell r="G11">
            <v>20</v>
          </cell>
          <cell r="H11">
            <v>105000</v>
          </cell>
        </row>
        <row r="12">
          <cell r="B12" t="str">
            <v>Кассета (картридж) одноразовая изгибаемая клювовидная с ножом для аппарата сшивающего хирургического перезаряжаемого (степлера) бежевая, длина 60мм, изгибаемый клювовидный сосудистый/средний картридж, 2 тройных ряда скрепок высотой 2мм-2,5мм-3мм, толщина тканей 0,88-1,8мм</v>
          </cell>
          <cell r="D12" t="str">
            <v>октябрь - ноябрь 2023г.</v>
          </cell>
          <cell r="F12" t="str">
            <v>штука</v>
          </cell>
          <cell r="G12">
            <v>10</v>
          </cell>
          <cell r="H12">
            <v>105000</v>
          </cell>
        </row>
        <row r="13">
          <cell r="B13" t="str">
            <v xml:space="preserve">Кассета (картридж) одноразовая изгибаемая клювовидная с ножом для аппарата сшивающего хирургического перезаряжаемого (степлера) фиолетовая, длина 60мм, изгибаемый клювовидный средне/утолщенный картридж, 2 тройных ряда скрепок высотой 3мм-3,5мм-4мм, толщина тканей 1,5-2,25мм
</v>
          </cell>
          <cell r="D13" t="str">
            <v>октябрь - ноябрь 2023г.</v>
          </cell>
          <cell r="F13" t="str">
            <v>штука</v>
          </cell>
          <cell r="G13">
            <v>20</v>
          </cell>
          <cell r="H13">
            <v>105000</v>
          </cell>
        </row>
        <row r="14">
          <cell r="B14" t="str">
            <v>Синтетический рассасывающийся полифиламентный шовный материал POLYSORB. Размер M 3,5 (0), длина нити  75 см, окрашенный в фиолетовый цвет. Игла 37 мм, 1/2 круга,  колющая усиленная</v>
          </cell>
          <cell r="D14" t="str">
            <v>октябрь - ноябрь 2023г.</v>
          </cell>
          <cell r="F14" t="str">
            <v>штука</v>
          </cell>
          <cell r="G14">
            <v>100</v>
          </cell>
          <cell r="H14">
            <v>1920</v>
          </cell>
        </row>
        <row r="15">
          <cell r="B15" t="str">
            <v>Синтетический рассасывающийся полифиламентный шовный материал POLYSORB. Размер M 4 (1), длина нити  90 см, окрашенный в фиолетовый цвет. Игла 40 мм, 1/2 круга,  колющая усиленная.</v>
          </cell>
          <cell r="D15" t="str">
            <v>октябрь - ноябрь 2023г.</v>
          </cell>
          <cell r="F15" t="str">
            <v>штука</v>
          </cell>
          <cell r="G15">
            <v>200</v>
          </cell>
          <cell r="H15">
            <v>2930</v>
          </cell>
        </row>
        <row r="16">
          <cell r="B16" t="str">
            <v>Синтетический рассасывающийся полифиламентный шовный материал POLYSORB. Размер M 2 (3-0), длина нити  75 см, окрашенный в фиолетовый цвет. Игла 22 мм, 1/2 круга,  колющая тонкая.</v>
          </cell>
          <cell r="D16" t="str">
            <v>октябрь - ноябрь 2023г.</v>
          </cell>
          <cell r="F16" t="str">
            <v>штука</v>
          </cell>
          <cell r="G16">
            <v>100</v>
          </cell>
          <cell r="H16">
            <v>2930</v>
          </cell>
        </row>
        <row r="17">
          <cell r="B17" t="str">
            <v>Реагент  для пробоподготовки, ферментации\деконтаминации</v>
          </cell>
          <cell r="D17" t="str">
            <v>октябрь - ноябрь 2023г.</v>
          </cell>
          <cell r="F17" t="str">
            <v>набор</v>
          </cell>
          <cell r="G17">
            <v>4</v>
          </cell>
          <cell r="H17">
            <v>350500</v>
          </cell>
        </row>
        <row r="18">
          <cell r="B18" t="str">
            <v xml:space="preserve"> Набор реагентов PZA  для определения  чувствительности туберкулеза </v>
          </cell>
          <cell r="D18" t="str">
            <v>октябрь - ноябрь 2023г.</v>
          </cell>
          <cell r="F18" t="str">
            <v>набор</v>
          </cell>
          <cell r="G18">
            <v>13</v>
          </cell>
          <cell r="H18">
            <v>179000</v>
          </cell>
        </row>
        <row r="19">
          <cell r="B19" t="str">
            <v>Шприц  инъекционный трехкомпонентный стерильный однократного применения объемами: 20мл; с иглами 20Gx11/2"</v>
          </cell>
          <cell r="D19" t="str">
            <v>октябрь - ноябрь 2023г.</v>
          </cell>
          <cell r="F19" t="str">
            <v>штука</v>
          </cell>
          <cell r="G19">
            <v>9000</v>
          </cell>
          <cell r="H19">
            <v>31.47</v>
          </cell>
        </row>
        <row r="20">
          <cell r="B20" t="str">
            <v>Иглы спинальные  тип Квинке,  размерами (G): 17, 18, 19, 20, 21, 22, 23, 24, 25, 26, 27</v>
          </cell>
          <cell r="D20" t="str">
            <v>октябрь - ноябрь 2023г.</v>
          </cell>
          <cell r="F20" t="str">
            <v>штука</v>
          </cell>
          <cell r="G20">
            <v>10</v>
          </cell>
          <cell r="H20">
            <v>615.75</v>
          </cell>
        </row>
        <row r="21">
          <cell r="B21" t="str">
            <v>Иглы спинальные  тип Квинке,  размерами (G): 17, 18, 19, 20, 21, 22, 23, 24, 25, 26, 27</v>
          </cell>
          <cell r="D21" t="str">
            <v>октябрь - ноябрь 2023г.</v>
          </cell>
          <cell r="F21" t="str">
            <v>штука</v>
          </cell>
          <cell r="G21">
            <v>25</v>
          </cell>
          <cell r="H21">
            <v>615.75</v>
          </cell>
        </row>
        <row r="22">
          <cell r="B22" t="str">
            <v>Иглы спинальные  тип Квинке,  размерами (G): 17, 18, 19, 20, 21, 22, 23, 24, 25, 26, 27</v>
          </cell>
          <cell r="D22" t="str">
            <v>октябрь - ноябрь 2023г.</v>
          </cell>
          <cell r="F22" t="str">
            <v>штука</v>
          </cell>
          <cell r="G22">
            <v>5</v>
          </cell>
          <cell r="H22">
            <v>615.75</v>
          </cell>
        </row>
        <row r="23">
          <cell r="B23" t="str">
            <v>Иглы спинальные  тип Квинке,  размерами (G): 17, 18, 19, 20, 21, 22, 23, 24, 25, 26, 27</v>
          </cell>
          <cell r="D23" t="str">
            <v>октябрь - ноябрь 2023г.</v>
          </cell>
          <cell r="F23" t="str">
            <v>штука</v>
          </cell>
          <cell r="G23">
            <v>100</v>
          </cell>
          <cell r="H23">
            <v>615.75</v>
          </cell>
        </row>
        <row r="24">
          <cell r="B24" t="str">
            <v>Иглы спинальные  тип Квинке,  размерами (G): 17, 18, 19, 20, 21, 22, 23, 24, 25, 26, 27</v>
          </cell>
          <cell r="D24" t="str">
            <v>октябрь - ноябрь 2023г.</v>
          </cell>
          <cell r="F24" t="str">
            <v>штука</v>
          </cell>
          <cell r="G24">
            <v>10</v>
          </cell>
          <cell r="H24">
            <v>615.75</v>
          </cell>
        </row>
        <row r="25">
          <cell r="B25" t="str">
            <v>Внутриматочная спираль  модель TCu 380A размером 32мм</v>
          </cell>
          <cell r="D25" t="str">
            <v>октябрь - ноябрь 2023г.</v>
          </cell>
          <cell r="F25" t="str">
            <v>штука</v>
          </cell>
          <cell r="G25">
            <v>100</v>
          </cell>
          <cell r="H25">
            <v>643.79999999999995</v>
          </cell>
        </row>
        <row r="26">
          <cell r="B26" t="str">
            <v>Многоходовые краны и блоки кранов с удлинительной линией и без</v>
          </cell>
          <cell r="D26" t="str">
            <v>октябрь - ноябрь 2023г.</v>
          </cell>
          <cell r="F26" t="str">
            <v>штука</v>
          </cell>
          <cell r="G26">
            <v>150</v>
          </cell>
          <cell r="H26">
            <v>2961</v>
          </cell>
        </row>
        <row r="27">
          <cell r="B27" t="str">
            <v>Многоходовые краны и блоки кранов с удлинительной линией и без</v>
          </cell>
          <cell r="D27" t="str">
            <v>октябрь - ноябрь 2023г.</v>
          </cell>
          <cell r="F27" t="str">
            <v>штука</v>
          </cell>
          <cell r="G27">
            <v>50</v>
          </cell>
          <cell r="H27">
            <v>2961</v>
          </cell>
        </row>
        <row r="28">
          <cell r="B28" t="str">
            <v>Многоходовые краны и блоки кранов с удлинительной линией и без</v>
          </cell>
          <cell r="D28" t="str">
            <v>октябрь - ноябрь 2023г.</v>
          </cell>
          <cell r="F28" t="str">
            <v>штука</v>
          </cell>
          <cell r="G28">
            <v>50</v>
          </cell>
          <cell r="H28">
            <v>3250</v>
          </cell>
        </row>
        <row r="29">
          <cell r="B29" t="str">
            <v>Перчатки хирургические латексные неопудренные стерильные, размеры: 5.5, 6.0, 6.5, 7.0, 7.5, 8.0, 8.5, 9.0</v>
          </cell>
          <cell r="D29" t="str">
            <v>октябрь - ноябрь 2023г.</v>
          </cell>
          <cell r="F29" t="str">
            <v>штука</v>
          </cell>
          <cell r="G29">
            <v>100</v>
          </cell>
          <cell r="H29">
            <v>880</v>
          </cell>
        </row>
        <row r="30">
          <cell r="B30" t="str">
            <v>Набор с двухканальным катетером для постановки по методу Сельдингера</v>
          </cell>
          <cell r="D30" t="str">
            <v>октябрь - ноябрь 2023г.</v>
          </cell>
          <cell r="F30" t="str">
            <v>штука</v>
          </cell>
          <cell r="G30">
            <v>50</v>
          </cell>
          <cell r="H30">
            <v>22300</v>
          </cell>
        </row>
        <row r="31">
          <cell r="B31" t="str">
            <v>Канюля/катетер для периферического внутривенного доступа</v>
          </cell>
          <cell r="D31" t="str">
            <v>октябрь - ноябрь 2023г.</v>
          </cell>
          <cell r="F31" t="str">
            <v>штука</v>
          </cell>
          <cell r="G31">
            <v>100</v>
          </cell>
          <cell r="H31">
            <v>425</v>
          </cell>
        </row>
        <row r="32">
          <cell r="B32" t="str">
            <v>Канюля/катетер для периферического внутривенного доступа</v>
          </cell>
          <cell r="D32" t="str">
            <v>октябрь - ноябрь 2023г.</v>
          </cell>
          <cell r="F32" t="str">
            <v>штука</v>
          </cell>
          <cell r="G32">
            <v>1300</v>
          </cell>
          <cell r="H32">
            <v>425</v>
          </cell>
        </row>
        <row r="33">
          <cell r="B33" t="str">
            <v>Мешок Амбу ручной, взрослый, одноразовый, объемом 1500 мл</v>
          </cell>
          <cell r="D33" t="str">
            <v>октябрь - ноябрь 2023г.</v>
          </cell>
          <cell r="F33" t="str">
            <v>штука</v>
          </cell>
          <cell r="G33">
            <v>8</v>
          </cell>
          <cell r="H33">
            <v>12558</v>
          </cell>
        </row>
        <row r="34">
          <cell r="B34" t="str">
            <v>Кетгут простой полированный USP 3 M7 75 см HR 45 мм</v>
          </cell>
          <cell r="D34" t="str">
            <v>октябрь - ноябрь 2023г.</v>
          </cell>
          <cell r="F34" t="str">
            <v>штука</v>
          </cell>
          <cell r="G34">
            <v>150</v>
          </cell>
          <cell r="H34">
            <v>720</v>
          </cell>
        </row>
        <row r="35">
          <cell r="B35" t="str">
            <v>Кетгут простой полированный USP 2 M6 75 см HR 45 мм</v>
          </cell>
          <cell r="D35" t="str">
            <v>октябрь - ноябрь 2023г.</v>
          </cell>
          <cell r="F35" t="str">
            <v>штука</v>
          </cell>
          <cell r="G35">
            <v>100</v>
          </cell>
          <cell r="H35">
            <v>660</v>
          </cell>
        </row>
        <row r="36">
          <cell r="B36" t="str">
            <v>Фильтр очистки дезинфицирующего средства</v>
          </cell>
          <cell r="D36" t="str">
            <v>октябрь - ноябрь 2023г.</v>
          </cell>
          <cell r="F36" t="str">
            <v>штука</v>
          </cell>
          <cell r="G36">
            <v>24</v>
          </cell>
          <cell r="H36">
            <v>12000</v>
          </cell>
        </row>
        <row r="37">
          <cell r="B37" t="str">
            <v>Фильтр очистки воды 0,2 мкр.</v>
          </cell>
          <cell r="D37" t="str">
            <v>октябрь - ноябрь 2023г.</v>
          </cell>
          <cell r="F37" t="str">
            <v>штука</v>
          </cell>
          <cell r="G37">
            <v>4</v>
          </cell>
          <cell r="H37">
            <v>190000</v>
          </cell>
        </row>
        <row r="38">
          <cell r="B38" t="str">
            <v>Фильтр очистки воды 1,5 мкр.</v>
          </cell>
          <cell r="D38" t="str">
            <v>октябрь - ноябрь 2023г.</v>
          </cell>
          <cell r="F38" t="str">
            <v>штука</v>
          </cell>
          <cell r="G38">
            <v>8</v>
          </cell>
          <cell r="H38">
            <v>8000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Z45"/>
  <sheetViews>
    <sheetView tabSelected="1" topLeftCell="A2" zoomScale="70" zoomScaleNormal="70" workbookViewId="0">
      <selection activeCell="C19" sqref="C19"/>
    </sheetView>
  </sheetViews>
  <sheetFormatPr defaultRowHeight="15.75"/>
  <cols>
    <col min="1" max="1" width="9.5703125" style="11" customWidth="1"/>
    <col min="2" max="2" width="35.42578125" style="11" customWidth="1"/>
    <col min="3" max="3" width="109.140625" style="11" customWidth="1"/>
    <col min="4" max="4" width="13.140625" style="6" customWidth="1"/>
    <col min="5" max="5" width="13.85546875" style="9" customWidth="1"/>
    <col min="6" max="6" width="14.5703125" style="9" customWidth="1"/>
    <col min="7" max="7" width="15.85546875" style="10" customWidth="1"/>
    <col min="8" max="8" width="16.42578125" style="11" hidden="1" customWidth="1"/>
    <col min="9" max="9" width="21.7109375" style="7" hidden="1" customWidth="1"/>
    <col min="10" max="10" width="9.140625" style="25" customWidth="1"/>
    <col min="11" max="11" width="9.140625" style="28" customWidth="1"/>
    <col min="12" max="12" width="9.140625" style="31" customWidth="1"/>
    <col min="13" max="23" width="9.140625" style="7" customWidth="1"/>
    <col min="24" max="24" width="9.140625" style="7"/>
    <col min="25" max="25" width="13" style="7" bestFit="1" customWidth="1"/>
    <col min="26" max="16384" width="9.140625" style="7"/>
  </cols>
  <sheetData>
    <row r="1" spans="1:26" ht="48.75" customHeight="1">
      <c r="G1" s="39" t="s">
        <v>25</v>
      </c>
      <c r="H1" s="39"/>
      <c r="I1" s="39"/>
    </row>
    <row r="2" spans="1:26" ht="38.25" customHeight="1">
      <c r="F2" s="40" t="s">
        <v>10</v>
      </c>
      <c r="G2" s="41"/>
      <c r="H2" s="41"/>
      <c r="I2" s="41"/>
    </row>
    <row r="4" spans="1:26" ht="10.5" customHeight="1"/>
    <row r="5" spans="1:26" ht="228" customHeight="1">
      <c r="A5" s="20" t="s">
        <v>0</v>
      </c>
      <c r="B5" s="18" t="s">
        <v>1</v>
      </c>
      <c r="C5" s="18" t="s">
        <v>2</v>
      </c>
      <c r="D5" s="18" t="s">
        <v>3</v>
      </c>
      <c r="E5" s="21" t="s">
        <v>4</v>
      </c>
      <c r="F5" s="21" t="s">
        <v>8</v>
      </c>
      <c r="G5" s="21" t="s">
        <v>5</v>
      </c>
      <c r="H5" s="18" t="s">
        <v>6</v>
      </c>
      <c r="I5" s="18" t="s">
        <v>7</v>
      </c>
      <c r="J5" s="26" t="s">
        <v>42</v>
      </c>
      <c r="K5" s="29" t="s">
        <v>43</v>
      </c>
      <c r="L5" s="32" t="s">
        <v>44</v>
      </c>
      <c r="M5" s="15" t="s">
        <v>45</v>
      </c>
      <c r="N5" s="15" t="s">
        <v>48</v>
      </c>
      <c r="O5" s="15" t="s">
        <v>46</v>
      </c>
      <c r="P5" s="15" t="s">
        <v>47</v>
      </c>
      <c r="Q5" s="15" t="s">
        <v>49</v>
      </c>
      <c r="R5" s="15" t="s">
        <v>50</v>
      </c>
      <c r="S5" s="15" t="s">
        <v>51</v>
      </c>
      <c r="T5" s="15" t="s">
        <v>52</v>
      </c>
      <c r="U5" s="15" t="s">
        <v>53</v>
      </c>
      <c r="V5" s="15" t="s">
        <v>54</v>
      </c>
      <c r="W5" s="15" t="s">
        <v>55</v>
      </c>
      <c r="X5" s="15" t="s">
        <v>56</v>
      </c>
    </row>
    <row r="6" spans="1:26" s="14" customFormat="1" ht="21" customHeight="1">
      <c r="A6" s="22">
        <v>1</v>
      </c>
      <c r="B6" s="19">
        <v>2</v>
      </c>
      <c r="C6" s="19">
        <v>3</v>
      </c>
      <c r="D6" s="19">
        <v>4</v>
      </c>
      <c r="E6" s="21">
        <v>5</v>
      </c>
      <c r="F6" s="21">
        <v>6</v>
      </c>
      <c r="G6" s="21">
        <v>7</v>
      </c>
      <c r="H6" s="19">
        <v>8</v>
      </c>
      <c r="I6" s="19">
        <v>9</v>
      </c>
      <c r="J6" s="27"/>
      <c r="K6" s="30"/>
      <c r="L6" s="33"/>
      <c r="M6" s="16"/>
      <c r="N6" s="16"/>
      <c r="O6" s="16"/>
      <c r="P6" s="16"/>
      <c r="Q6" s="16"/>
      <c r="R6" s="16"/>
      <c r="S6" s="16"/>
      <c r="T6" s="16"/>
      <c r="U6" s="16"/>
      <c r="V6" s="16"/>
      <c r="W6" s="16"/>
      <c r="X6" s="16"/>
    </row>
    <row r="7" spans="1:26" s="14" customFormat="1" ht="44.25" hidden="1" customHeight="1">
      <c r="A7" s="34">
        <v>1</v>
      </c>
      <c r="B7" s="19" t="str">
        <f>'[1]ЗЦП (2)'!B10</f>
        <v>Универсальный степлер (сшивающий аппарат) диаметр 12мм, изгиб на 45°, 25 прошиваний, длина штока 26см</v>
      </c>
      <c r="C7" s="19" t="s">
        <v>26</v>
      </c>
      <c r="D7" s="19" t="str">
        <f>'[1]ЗЦП (2)'!F10</f>
        <v>штука</v>
      </c>
      <c r="E7" s="21">
        <f>'[1]ЗЦП (2)'!G10</f>
        <v>5</v>
      </c>
      <c r="F7" s="21">
        <f>'[1]ЗЦП (2)'!H10</f>
        <v>105000</v>
      </c>
      <c r="G7" s="21">
        <f>E7*F7</f>
        <v>525000</v>
      </c>
      <c r="H7" s="19" t="str">
        <f>'[1]ЗЦП (2)'!D10</f>
        <v>октябрь - ноябрь 2023г.</v>
      </c>
      <c r="I7" s="19" t="s">
        <v>9</v>
      </c>
      <c r="J7" s="27"/>
      <c r="K7" s="30" t="s">
        <v>75</v>
      </c>
      <c r="L7" s="33"/>
      <c r="M7" s="16"/>
      <c r="N7" s="16"/>
      <c r="O7" s="16"/>
      <c r="P7" s="16"/>
      <c r="Q7" s="16"/>
      <c r="R7" s="16"/>
      <c r="S7" s="16"/>
      <c r="T7" s="16"/>
      <c r="U7" s="16"/>
      <c r="V7" s="16"/>
      <c r="W7" s="16"/>
      <c r="X7" s="36">
        <v>104950</v>
      </c>
      <c r="Y7" s="45">
        <f>E7*X7</f>
        <v>524750</v>
      </c>
    </row>
    <row r="8" spans="1:26" s="14" customFormat="1" ht="44.25" hidden="1" customHeight="1">
      <c r="A8" s="34">
        <v>2</v>
      </c>
      <c r="B8" s="19" t="str">
        <f>'[1]ЗЦП (2)'!B11</f>
        <v>Кассета (картридж) одноразовая изгибаемая клювовидная с ножом для аппарата сшивающего хирургического перезаряжаемого (степлера) фиолетовая, длина 45мм, изгибаемый клювовидный средне/утолщенный картридж, 2 тройных ряда скрепок высотой 3мм-3,5мм-4мм, толщина тканей 1,5-2,25мм</v>
      </c>
      <c r="C8" s="19" t="s">
        <v>27</v>
      </c>
      <c r="D8" s="19" t="str">
        <f>'[1]ЗЦП (2)'!F11</f>
        <v>штука</v>
      </c>
      <c r="E8" s="21">
        <f>'[1]ЗЦП (2)'!G11</f>
        <v>20</v>
      </c>
      <c r="F8" s="21">
        <f>'[1]ЗЦП (2)'!H11</f>
        <v>105000</v>
      </c>
      <c r="G8" s="21">
        <f t="shared" ref="G8:G35" si="0">E8*F8</f>
        <v>2100000</v>
      </c>
      <c r="H8" s="19" t="str">
        <f>'[1]ЗЦП (2)'!D11</f>
        <v>октябрь - ноябрь 2023г.</v>
      </c>
      <c r="I8" s="19" t="str">
        <f t="shared" ref="I8:I19" si="1">$I$7</f>
        <v>КГП на ПХВ "ОЦФ" УЗКО, г.Караганда, ул.Санаторная, д.22</v>
      </c>
      <c r="J8" s="27"/>
      <c r="K8" s="30" t="s">
        <v>75</v>
      </c>
      <c r="L8" s="33"/>
      <c r="M8" s="16"/>
      <c r="N8" s="16"/>
      <c r="O8" s="16"/>
      <c r="P8" s="16"/>
      <c r="Q8" s="16"/>
      <c r="R8" s="16"/>
      <c r="S8" s="16"/>
      <c r="T8" s="16"/>
      <c r="U8" s="16"/>
      <c r="V8" s="16"/>
      <c r="W8" s="16"/>
      <c r="X8" s="36">
        <v>104950</v>
      </c>
      <c r="Y8" s="45">
        <f>20*104950</f>
        <v>2099000</v>
      </c>
      <c r="Z8" s="45"/>
    </row>
    <row r="9" spans="1:26" s="14" customFormat="1" ht="44.25" hidden="1" customHeight="1">
      <c r="A9" s="34">
        <v>3</v>
      </c>
      <c r="B9" s="19" t="str">
        <f>'[1]ЗЦП (2)'!B12</f>
        <v>Кассета (картридж) одноразовая изгибаемая клювовидная с ножом для аппарата сшивающего хирургического перезаряжаемого (степлера) бежевая, длина 60мм, изгибаемый клювовидный сосудистый/средний картридж, 2 тройных ряда скрепок высотой 2мм-2,5мм-3мм, толщина тканей 0,88-1,8мм</v>
      </c>
      <c r="C9" s="19" t="s">
        <v>28</v>
      </c>
      <c r="D9" s="19" t="str">
        <f>'[1]ЗЦП (2)'!F12</f>
        <v>штука</v>
      </c>
      <c r="E9" s="21">
        <f>'[1]ЗЦП (2)'!G12</f>
        <v>10</v>
      </c>
      <c r="F9" s="21">
        <f>'[1]ЗЦП (2)'!H12</f>
        <v>105000</v>
      </c>
      <c r="G9" s="21">
        <f t="shared" si="0"/>
        <v>1050000</v>
      </c>
      <c r="H9" s="19" t="str">
        <f>'[1]ЗЦП (2)'!D12</f>
        <v>октябрь - ноябрь 2023г.</v>
      </c>
      <c r="I9" s="19" t="str">
        <f t="shared" si="1"/>
        <v>КГП на ПХВ "ОЦФ" УЗКО, г.Караганда, ул.Санаторная, д.22</v>
      </c>
      <c r="J9" s="27"/>
      <c r="K9" s="30" t="s">
        <v>75</v>
      </c>
      <c r="L9" s="33"/>
      <c r="M9" s="16"/>
      <c r="N9" s="16"/>
      <c r="O9" s="16"/>
      <c r="P9" s="16"/>
      <c r="Q9" s="16"/>
      <c r="R9" s="16"/>
      <c r="S9" s="16"/>
      <c r="T9" s="16"/>
      <c r="U9" s="16"/>
      <c r="V9" s="16"/>
      <c r="W9" s="16"/>
      <c r="X9" s="36">
        <v>104950</v>
      </c>
      <c r="Y9" s="45">
        <f t="shared" ref="Y8:Y12" si="2">E9*X9</f>
        <v>1049500</v>
      </c>
      <c r="Z9" s="45"/>
    </row>
    <row r="10" spans="1:26" s="14" customFormat="1" ht="44.25" hidden="1" customHeight="1">
      <c r="A10" s="34">
        <v>4</v>
      </c>
      <c r="B10" s="19" t="str">
        <f>'[1]ЗЦП (2)'!B13</f>
        <v xml:space="preserve">Кассета (картридж) одноразовая изгибаемая клювовидная с ножом для аппарата сшивающего хирургического перезаряжаемого (степлера) фиолетовая, длина 60мм, изгибаемый клювовидный средне/утолщенный картридж, 2 тройных ряда скрепок высотой 3мм-3,5мм-4мм, толщина тканей 1,5-2,25мм
</v>
      </c>
      <c r="C10" s="19" t="s">
        <v>29</v>
      </c>
      <c r="D10" s="19" t="str">
        <f>'[1]ЗЦП (2)'!F13</f>
        <v>штука</v>
      </c>
      <c r="E10" s="21">
        <f>'[1]ЗЦП (2)'!G13</f>
        <v>20</v>
      </c>
      <c r="F10" s="21">
        <f>'[1]ЗЦП (2)'!H13</f>
        <v>105000</v>
      </c>
      <c r="G10" s="21">
        <f t="shared" si="0"/>
        <v>2100000</v>
      </c>
      <c r="H10" s="19" t="str">
        <f>'[1]ЗЦП (2)'!D13</f>
        <v>октябрь - ноябрь 2023г.</v>
      </c>
      <c r="I10" s="19" t="str">
        <f t="shared" si="1"/>
        <v>КГП на ПХВ "ОЦФ" УЗКО, г.Караганда, ул.Санаторная, д.22</v>
      </c>
      <c r="J10" s="27"/>
      <c r="K10" s="30" t="s">
        <v>75</v>
      </c>
      <c r="L10" s="33"/>
      <c r="M10" s="16"/>
      <c r="N10" s="16"/>
      <c r="O10" s="16"/>
      <c r="P10" s="16"/>
      <c r="Q10" s="16"/>
      <c r="R10" s="16"/>
      <c r="S10" s="16"/>
      <c r="T10" s="16"/>
      <c r="U10" s="16"/>
      <c r="V10" s="16"/>
      <c r="W10" s="16"/>
      <c r="X10" s="36">
        <v>104950</v>
      </c>
      <c r="Y10" s="45">
        <f t="shared" si="2"/>
        <v>2099000</v>
      </c>
      <c r="Z10" s="45"/>
    </row>
    <row r="11" spans="1:26" s="14" customFormat="1" ht="44.25" hidden="1" customHeight="1">
      <c r="A11" s="34">
        <v>5</v>
      </c>
      <c r="B11" s="19" t="str">
        <f>'[1]ЗЦП (2)'!B14</f>
        <v>Синтетический рассасывающийся полифиламентный шовный материал POLYSORB. Размер M 3,5 (0), длина нити  75 см, окрашенный в фиолетовый цвет. Игла 37 мм, 1/2 круга,  колющая усиленная</v>
      </c>
      <c r="C11" s="19" t="s">
        <v>30</v>
      </c>
      <c r="D11" s="19" t="str">
        <f>'[1]ЗЦП (2)'!F14</f>
        <v>штука</v>
      </c>
      <c r="E11" s="21">
        <f>'[1]ЗЦП (2)'!G14</f>
        <v>100</v>
      </c>
      <c r="F11" s="21">
        <f>'[1]ЗЦП (2)'!H14</f>
        <v>1920</v>
      </c>
      <c r="G11" s="21">
        <f t="shared" si="0"/>
        <v>192000</v>
      </c>
      <c r="H11" s="19" t="str">
        <f>'[1]ЗЦП (2)'!D14</f>
        <v>октябрь - ноябрь 2023г.</v>
      </c>
      <c r="I11" s="19" t="str">
        <f t="shared" si="1"/>
        <v>КГП на ПХВ "ОЦФ" УЗКО, г.Караганда, ул.Санаторная, д.22</v>
      </c>
      <c r="J11" s="27"/>
      <c r="K11" s="30" t="s">
        <v>70</v>
      </c>
      <c r="L11" s="33"/>
      <c r="M11" s="16"/>
      <c r="N11" s="35" t="s">
        <v>57</v>
      </c>
      <c r="O11" s="35" t="s">
        <v>60</v>
      </c>
      <c r="P11" s="16"/>
      <c r="Q11" s="16"/>
      <c r="R11" s="16"/>
      <c r="S11" s="16"/>
      <c r="T11" s="16"/>
      <c r="U11" s="35" t="s">
        <v>66</v>
      </c>
      <c r="V11" s="16"/>
      <c r="W11" s="16"/>
      <c r="X11" s="36">
        <v>1910</v>
      </c>
      <c r="Y11" s="45">
        <f t="shared" si="2"/>
        <v>191000</v>
      </c>
    </row>
    <row r="12" spans="1:26" s="14" customFormat="1" ht="146.25" hidden="1" customHeight="1">
      <c r="A12" s="34">
        <v>6</v>
      </c>
      <c r="B12" s="19" t="str">
        <f>'[1]ЗЦП (2)'!B15</f>
        <v>Синтетический рассасывающийся полифиламентный шовный материал POLYSORB. Размер M 4 (1), длина нити  90 см, окрашенный в фиолетовый цвет. Игла 40 мм, 1/2 круга,  колющая усиленная.</v>
      </c>
      <c r="C12" s="19" t="s">
        <v>31</v>
      </c>
      <c r="D12" s="19" t="str">
        <f>'[1]ЗЦП (2)'!F15</f>
        <v>штука</v>
      </c>
      <c r="E12" s="21">
        <f>'[1]ЗЦП (2)'!G15</f>
        <v>200</v>
      </c>
      <c r="F12" s="21">
        <f>'[1]ЗЦП (2)'!H15</f>
        <v>2930</v>
      </c>
      <c r="G12" s="21">
        <f t="shared" si="0"/>
        <v>586000</v>
      </c>
      <c r="H12" s="19" t="str">
        <f>'[1]ЗЦП (2)'!D15</f>
        <v>октябрь - ноябрь 2023г.</v>
      </c>
      <c r="I12" s="19" t="str">
        <f t="shared" si="1"/>
        <v>КГП на ПХВ "ОЦФ" УЗКО, г.Караганда, ул.Санаторная, д.22</v>
      </c>
      <c r="J12" s="27"/>
      <c r="K12" s="30" t="s">
        <v>70</v>
      </c>
      <c r="L12" s="33"/>
      <c r="M12" s="16"/>
      <c r="N12" s="35" t="s">
        <v>80</v>
      </c>
      <c r="O12" s="35" t="s">
        <v>60</v>
      </c>
      <c r="P12" s="16"/>
      <c r="Q12" s="16"/>
      <c r="R12" s="16"/>
      <c r="S12" s="16"/>
      <c r="T12" s="35"/>
      <c r="U12" s="35" t="s">
        <v>79</v>
      </c>
      <c r="V12" s="16"/>
      <c r="W12" s="16"/>
      <c r="X12" s="36">
        <v>2925</v>
      </c>
      <c r="Y12" s="45">
        <f t="shared" si="2"/>
        <v>585000</v>
      </c>
    </row>
    <row r="13" spans="1:26" s="14" customFormat="1" ht="44.25" hidden="1" customHeight="1">
      <c r="A13" s="34">
        <v>7</v>
      </c>
      <c r="B13" s="19" t="str">
        <f>'[1]ЗЦП (2)'!B16</f>
        <v>Синтетический рассасывающийся полифиламентный шовный материал POLYSORB. Размер M 2 (3-0), длина нити  75 см, окрашенный в фиолетовый цвет. Игла 22 мм, 1/2 круга,  колющая тонкая.</v>
      </c>
      <c r="C13" s="19" t="s">
        <v>32</v>
      </c>
      <c r="D13" s="19" t="str">
        <f>'[1]ЗЦП (2)'!F16</f>
        <v>штука</v>
      </c>
      <c r="E13" s="21">
        <f>'[1]ЗЦП (2)'!G16</f>
        <v>100</v>
      </c>
      <c r="F13" s="21">
        <f>'[1]ЗЦП (2)'!H16</f>
        <v>2930</v>
      </c>
      <c r="G13" s="21">
        <f t="shared" si="0"/>
        <v>293000</v>
      </c>
      <c r="H13" s="19" t="str">
        <f>'[1]ЗЦП (2)'!D16</f>
        <v>октябрь - ноябрь 2023г.</v>
      </c>
      <c r="I13" s="19" t="str">
        <f t="shared" si="1"/>
        <v>КГП на ПХВ "ОЦФ" УЗКО, г.Караганда, ул.Санаторная, д.22</v>
      </c>
      <c r="J13" s="27"/>
      <c r="K13" s="30" t="s">
        <v>76</v>
      </c>
      <c r="L13" s="33"/>
      <c r="M13" s="16"/>
      <c r="N13" s="35" t="s">
        <v>58</v>
      </c>
      <c r="O13" s="35" t="s">
        <v>60</v>
      </c>
      <c r="P13" s="16"/>
      <c r="Q13" s="16"/>
      <c r="R13" s="16"/>
      <c r="S13" s="16"/>
      <c r="T13" s="16"/>
      <c r="U13" s="36">
        <v>1100</v>
      </c>
      <c r="V13" s="16"/>
      <c r="W13" s="16"/>
      <c r="X13" s="35" t="s">
        <v>71</v>
      </c>
      <c r="Y13" s="45">
        <f>U13*E13</f>
        <v>110000</v>
      </c>
    </row>
    <row r="14" spans="1:26" s="14" customFormat="1" ht="44.25" customHeight="1">
      <c r="A14" s="34">
        <v>8</v>
      </c>
      <c r="B14" s="19" t="str">
        <f>'[1]ЗЦП (2)'!B17</f>
        <v>Реагент  для пробоподготовки, ферментации\деконтаминации</v>
      </c>
      <c r="C14" s="19" t="s">
        <v>33</v>
      </c>
      <c r="D14" s="19" t="str">
        <f>'[1]ЗЦП (2)'!F17</f>
        <v>набор</v>
      </c>
      <c r="E14" s="21">
        <f>'[1]ЗЦП (2)'!G17</f>
        <v>4</v>
      </c>
      <c r="F14" s="21">
        <f>'[1]ЗЦП (2)'!H17</f>
        <v>350500</v>
      </c>
      <c r="G14" s="21">
        <f t="shared" si="0"/>
        <v>1402000</v>
      </c>
      <c r="H14" s="19" t="str">
        <f>'[1]ЗЦП (2)'!D17</f>
        <v>октябрь - ноябрь 2023г.</v>
      </c>
      <c r="I14" s="19" t="str">
        <f t="shared" si="1"/>
        <v>КГП на ПХВ "ОЦФ" УЗКО, г.Караганда, ул.Санаторная, д.22</v>
      </c>
      <c r="J14" s="27" t="s">
        <v>77</v>
      </c>
      <c r="K14" s="30"/>
      <c r="L14" s="33"/>
      <c r="M14" s="16"/>
      <c r="N14" s="16"/>
      <c r="O14" s="16"/>
      <c r="P14" s="16"/>
      <c r="Q14" s="16"/>
      <c r="R14" s="16"/>
      <c r="S14" s="16"/>
      <c r="T14" s="35" t="s">
        <v>64</v>
      </c>
      <c r="U14" s="16"/>
      <c r="V14" s="16"/>
      <c r="W14" s="16"/>
      <c r="X14" s="16"/>
      <c r="Y14" s="45"/>
    </row>
    <row r="15" spans="1:26" s="14" customFormat="1" ht="44.25" customHeight="1">
      <c r="A15" s="34">
        <v>9</v>
      </c>
      <c r="B15" s="19" t="str">
        <f>'[1]ЗЦП (2)'!B18</f>
        <v xml:space="preserve"> Набор реагентов PZA  для определения  чувствительности туберкулеза </v>
      </c>
      <c r="C15" s="19" t="s">
        <v>34</v>
      </c>
      <c r="D15" s="19" t="str">
        <f>'[1]ЗЦП (2)'!F18</f>
        <v>набор</v>
      </c>
      <c r="E15" s="21">
        <f>'[1]ЗЦП (2)'!G18</f>
        <v>13</v>
      </c>
      <c r="F15" s="21">
        <f>'[1]ЗЦП (2)'!H18</f>
        <v>179000</v>
      </c>
      <c r="G15" s="21">
        <f t="shared" si="0"/>
        <v>2327000</v>
      </c>
      <c r="H15" s="19" t="str">
        <f>'[1]ЗЦП (2)'!D18</f>
        <v>октябрь - ноябрь 2023г.</v>
      </c>
      <c r="I15" s="19" t="str">
        <f t="shared" si="1"/>
        <v>КГП на ПХВ "ОЦФ" УЗКО, г.Караганда, ул.Санаторная, д.22</v>
      </c>
      <c r="J15" s="27" t="s">
        <v>77</v>
      </c>
      <c r="K15" s="30"/>
      <c r="L15" s="33"/>
      <c r="M15" s="16"/>
      <c r="N15" s="16"/>
      <c r="O15" s="16"/>
      <c r="P15" s="16"/>
      <c r="Q15" s="16"/>
      <c r="R15" s="16"/>
      <c r="S15" s="16"/>
      <c r="T15" s="35" t="s">
        <v>65</v>
      </c>
      <c r="U15" s="16"/>
      <c r="V15" s="16"/>
      <c r="W15" s="16"/>
      <c r="X15" s="16"/>
      <c r="Y15" s="45"/>
    </row>
    <row r="16" spans="1:26" s="14" customFormat="1" ht="44.25" customHeight="1">
      <c r="A16" s="34">
        <v>10</v>
      </c>
      <c r="B16" s="19" t="str">
        <f>'[1]ЗЦП (2)'!B19</f>
        <v>Шприц  инъекционный трехкомпонентный стерильный однократного применения объемами: 20мл; с иглами 20Gx11/2"</v>
      </c>
      <c r="C16" s="19" t="s">
        <v>12</v>
      </c>
      <c r="D16" s="19" t="str">
        <f>'[1]ЗЦП (2)'!F19</f>
        <v>штука</v>
      </c>
      <c r="E16" s="21">
        <f>'[1]ЗЦП (2)'!G19</f>
        <v>9000</v>
      </c>
      <c r="F16" s="21">
        <f>'[1]ЗЦП (2)'!H19</f>
        <v>31.47</v>
      </c>
      <c r="G16" s="21">
        <f t="shared" si="0"/>
        <v>283230</v>
      </c>
      <c r="H16" s="19" t="str">
        <f>'[1]ЗЦП (2)'!D19</f>
        <v>октябрь - ноябрь 2023г.</v>
      </c>
      <c r="I16" s="19" t="str">
        <f t="shared" si="1"/>
        <v>КГП на ПХВ "ОЦФ" УЗКО, г.Караганда, ул.Санаторная, д.22</v>
      </c>
      <c r="J16" s="27" t="s">
        <v>77</v>
      </c>
      <c r="K16" s="30"/>
      <c r="L16" s="33"/>
      <c r="M16" s="16"/>
      <c r="N16" s="16"/>
      <c r="O16" s="16"/>
      <c r="P16" s="16"/>
      <c r="Q16" s="16"/>
      <c r="R16" s="16"/>
      <c r="S16" s="16"/>
      <c r="T16" s="16"/>
      <c r="U16" s="16"/>
      <c r="V16" s="16"/>
      <c r="W16" s="16"/>
      <c r="X16" s="16"/>
      <c r="Y16" s="45"/>
    </row>
    <row r="17" spans="1:25" s="14" customFormat="1" ht="44.25" customHeight="1">
      <c r="A17" s="34">
        <v>11</v>
      </c>
      <c r="B17" s="19" t="str">
        <f>'[1]ЗЦП (2)'!B20</f>
        <v>Иглы спинальные  тип Квинке,  размерами (G): 17, 18, 19, 20, 21, 22, 23, 24, 25, 26, 27</v>
      </c>
      <c r="C17" s="19" t="s">
        <v>13</v>
      </c>
      <c r="D17" s="19" t="str">
        <f>'[1]ЗЦП (2)'!F20</f>
        <v>штука</v>
      </c>
      <c r="E17" s="21">
        <f>'[1]ЗЦП (2)'!G20</f>
        <v>10</v>
      </c>
      <c r="F17" s="21">
        <f>'[1]ЗЦП (2)'!H20</f>
        <v>615.75</v>
      </c>
      <c r="G17" s="21">
        <f t="shared" si="0"/>
        <v>6157.5</v>
      </c>
      <c r="H17" s="19" t="str">
        <f>'[1]ЗЦП (2)'!D20</f>
        <v>октябрь - ноябрь 2023г.</v>
      </c>
      <c r="I17" s="19" t="str">
        <f t="shared" si="1"/>
        <v>КГП на ПХВ "ОЦФ" УЗКО, г.Караганда, ул.Санаторная, д.22</v>
      </c>
      <c r="J17" s="27" t="s">
        <v>77</v>
      </c>
      <c r="K17" s="30"/>
      <c r="L17" s="33"/>
      <c r="M17" s="16"/>
      <c r="N17" s="35" t="s">
        <v>59</v>
      </c>
      <c r="O17" s="16"/>
      <c r="P17" s="16"/>
      <c r="Q17" s="16"/>
      <c r="R17" s="16"/>
      <c r="S17" s="16"/>
      <c r="T17" s="16"/>
      <c r="U17" s="16"/>
      <c r="V17" s="16"/>
      <c r="W17" s="16"/>
      <c r="X17" s="16"/>
    </row>
    <row r="18" spans="1:25" s="14" customFormat="1" ht="44.25" customHeight="1">
      <c r="A18" s="34">
        <v>12</v>
      </c>
      <c r="B18" s="19" t="str">
        <f>'[1]ЗЦП (2)'!B21</f>
        <v>Иглы спинальные  тип Квинке,  размерами (G): 17, 18, 19, 20, 21, 22, 23, 24, 25, 26, 27</v>
      </c>
      <c r="C18" s="19" t="s">
        <v>14</v>
      </c>
      <c r="D18" s="19" t="str">
        <f>'[1]ЗЦП (2)'!F21</f>
        <v>штука</v>
      </c>
      <c r="E18" s="21">
        <f>'[1]ЗЦП (2)'!G21</f>
        <v>25</v>
      </c>
      <c r="F18" s="21">
        <f>'[1]ЗЦП (2)'!H21</f>
        <v>615.75</v>
      </c>
      <c r="G18" s="21">
        <f t="shared" si="0"/>
        <v>15393.75</v>
      </c>
      <c r="H18" s="19" t="str">
        <f>'[1]ЗЦП (2)'!D21</f>
        <v>октябрь - ноябрь 2023г.</v>
      </c>
      <c r="I18" s="19" t="str">
        <f t="shared" si="1"/>
        <v>КГП на ПХВ "ОЦФ" УЗКО, г.Караганда, ул.Санаторная, д.22</v>
      </c>
      <c r="J18" s="27" t="s">
        <v>77</v>
      </c>
      <c r="K18" s="30"/>
      <c r="L18" s="33"/>
      <c r="M18" s="16"/>
      <c r="N18" s="35" t="s">
        <v>59</v>
      </c>
      <c r="O18" s="16"/>
      <c r="P18" s="16"/>
      <c r="Q18" s="16"/>
      <c r="R18" s="16"/>
      <c r="S18" s="16"/>
      <c r="T18" s="16"/>
      <c r="U18" s="16"/>
      <c r="V18" s="16"/>
      <c r="W18" s="16"/>
      <c r="X18" s="35" t="s">
        <v>72</v>
      </c>
    </row>
    <row r="19" spans="1:25" s="14" customFormat="1" ht="44.25" customHeight="1">
      <c r="A19" s="34">
        <v>13</v>
      </c>
      <c r="B19" s="19" t="str">
        <f>'[1]ЗЦП (2)'!B22</f>
        <v>Иглы спинальные  тип Квинке,  размерами (G): 17, 18, 19, 20, 21, 22, 23, 24, 25, 26, 27</v>
      </c>
      <c r="C19" s="19" t="s">
        <v>15</v>
      </c>
      <c r="D19" s="19" t="str">
        <f>'[1]ЗЦП (2)'!F22</f>
        <v>штука</v>
      </c>
      <c r="E19" s="21">
        <f>'[1]ЗЦП (2)'!G22</f>
        <v>5</v>
      </c>
      <c r="F19" s="21">
        <f>'[1]ЗЦП (2)'!H22</f>
        <v>615.75</v>
      </c>
      <c r="G19" s="21">
        <f t="shared" si="0"/>
        <v>3078.75</v>
      </c>
      <c r="H19" s="19" t="str">
        <f>'[1]ЗЦП (2)'!D22</f>
        <v>октябрь - ноябрь 2023г.</v>
      </c>
      <c r="I19" s="19" t="str">
        <f t="shared" si="1"/>
        <v>КГП на ПХВ "ОЦФ" УЗКО, г.Караганда, ул.Санаторная, д.22</v>
      </c>
      <c r="J19" s="27" t="s">
        <v>77</v>
      </c>
      <c r="K19" s="30"/>
      <c r="L19" s="33"/>
      <c r="M19" s="16"/>
      <c r="N19" s="35" t="s">
        <v>59</v>
      </c>
      <c r="O19" s="16"/>
      <c r="P19" s="16"/>
      <c r="Q19" s="16"/>
      <c r="R19" s="16"/>
      <c r="S19" s="16"/>
      <c r="T19" s="16"/>
      <c r="U19" s="16"/>
      <c r="V19" s="16"/>
      <c r="W19" s="16"/>
      <c r="X19" s="16"/>
    </row>
    <row r="20" spans="1:25" s="14" customFormat="1" ht="44.25" customHeight="1">
      <c r="A20" s="34">
        <v>14</v>
      </c>
      <c r="B20" s="19" t="str">
        <f>'[1]ЗЦП (2)'!B23</f>
        <v>Иглы спинальные  тип Квинке,  размерами (G): 17, 18, 19, 20, 21, 22, 23, 24, 25, 26, 27</v>
      </c>
      <c r="C20" s="19" t="s">
        <v>16</v>
      </c>
      <c r="D20" s="19" t="str">
        <f>'[1]ЗЦП (2)'!F23</f>
        <v>штука</v>
      </c>
      <c r="E20" s="21">
        <f>'[1]ЗЦП (2)'!G23</f>
        <v>100</v>
      </c>
      <c r="F20" s="21">
        <f>'[1]ЗЦП (2)'!H23</f>
        <v>615.75</v>
      </c>
      <c r="G20" s="21">
        <f t="shared" si="0"/>
        <v>61575</v>
      </c>
      <c r="H20" s="19" t="str">
        <f>'[1]ЗЦП (2)'!D23</f>
        <v>октябрь - ноябрь 2023г.</v>
      </c>
      <c r="I20" s="19" t="s">
        <v>9</v>
      </c>
      <c r="J20" s="27" t="s">
        <v>77</v>
      </c>
      <c r="K20" s="30"/>
      <c r="L20" s="33"/>
      <c r="M20" s="16"/>
      <c r="N20" s="16"/>
      <c r="O20" s="16"/>
      <c r="P20" s="16"/>
      <c r="Q20" s="16"/>
      <c r="R20" s="16"/>
      <c r="S20" s="16"/>
      <c r="T20" s="16"/>
      <c r="U20" s="16"/>
      <c r="V20" s="16"/>
      <c r="W20" s="16"/>
      <c r="X20" s="35" t="s">
        <v>73</v>
      </c>
    </row>
    <row r="21" spans="1:25" s="14" customFormat="1" ht="44.25" customHeight="1">
      <c r="A21" s="34">
        <v>15</v>
      </c>
      <c r="B21" s="19" t="str">
        <f>'[1]ЗЦП (2)'!B24</f>
        <v>Иглы спинальные  тип Квинке,  размерами (G): 17, 18, 19, 20, 21, 22, 23, 24, 25, 26, 27</v>
      </c>
      <c r="C21" s="19" t="s">
        <v>17</v>
      </c>
      <c r="D21" s="19" t="str">
        <f>'[1]ЗЦП (2)'!F24</f>
        <v>штука</v>
      </c>
      <c r="E21" s="21">
        <f>'[1]ЗЦП (2)'!G24</f>
        <v>10</v>
      </c>
      <c r="F21" s="21">
        <f>'[1]ЗЦП (2)'!H24</f>
        <v>615.75</v>
      </c>
      <c r="G21" s="21">
        <f t="shared" si="0"/>
        <v>6157.5</v>
      </c>
      <c r="H21" s="19" t="str">
        <f>'[1]ЗЦП (2)'!D24</f>
        <v>октябрь - ноябрь 2023г.</v>
      </c>
      <c r="I21" s="19" t="s">
        <v>9</v>
      </c>
      <c r="J21" s="27" t="s">
        <v>77</v>
      </c>
      <c r="K21" s="30"/>
      <c r="L21" s="33"/>
      <c r="M21" s="16"/>
      <c r="N21" s="16"/>
      <c r="O21" s="16"/>
      <c r="P21" s="16"/>
      <c r="Q21" s="16"/>
      <c r="R21" s="16"/>
      <c r="S21" s="16"/>
      <c r="T21" s="16"/>
      <c r="U21" s="16"/>
      <c r="V21" s="16"/>
      <c r="W21" s="16"/>
      <c r="X21" s="16"/>
    </row>
    <row r="22" spans="1:25" s="14" customFormat="1" ht="44.25" customHeight="1">
      <c r="A22" s="34">
        <v>16</v>
      </c>
      <c r="B22" s="19" t="str">
        <f>'[1]ЗЦП (2)'!B25</f>
        <v>Внутриматочная спираль  модель TCu 380A размером 32мм</v>
      </c>
      <c r="C22" s="19" t="s">
        <v>18</v>
      </c>
      <c r="D22" s="19" t="str">
        <f>'[1]ЗЦП (2)'!F25</f>
        <v>штука</v>
      </c>
      <c r="E22" s="21">
        <f>'[1]ЗЦП (2)'!G25</f>
        <v>100</v>
      </c>
      <c r="F22" s="21">
        <f>'[1]ЗЦП (2)'!H25</f>
        <v>643.79999999999995</v>
      </c>
      <c r="G22" s="21">
        <f t="shared" si="0"/>
        <v>64379.999999999993</v>
      </c>
      <c r="H22" s="19" t="str">
        <f>'[1]ЗЦП (2)'!D25</f>
        <v>октябрь - ноябрь 2023г.</v>
      </c>
      <c r="I22" s="19" t="s">
        <v>9</v>
      </c>
      <c r="J22" s="27" t="s">
        <v>77</v>
      </c>
      <c r="K22" s="30"/>
      <c r="L22" s="33"/>
      <c r="M22" s="16"/>
      <c r="N22" s="16"/>
      <c r="O22" s="16"/>
      <c r="P22" s="16"/>
      <c r="Q22" s="16"/>
      <c r="R22" s="16"/>
      <c r="S22" s="16"/>
      <c r="T22" s="16"/>
      <c r="U22" s="16"/>
      <c r="V22" s="16"/>
      <c r="W22" s="16"/>
      <c r="X22" s="16"/>
    </row>
    <row r="23" spans="1:25" s="14" customFormat="1" ht="44.25" hidden="1" customHeight="1">
      <c r="A23" s="34">
        <v>17</v>
      </c>
      <c r="B23" s="19" t="str">
        <f>'[1]ЗЦП (2)'!B26</f>
        <v>Многоходовые краны и блоки кранов с удлинительной линией и без</v>
      </c>
      <c r="C23" s="19" t="s">
        <v>19</v>
      </c>
      <c r="D23" s="19" t="str">
        <f>'[1]ЗЦП (2)'!F26</f>
        <v>штука</v>
      </c>
      <c r="E23" s="21">
        <f>'[1]ЗЦП (2)'!G26</f>
        <v>150</v>
      </c>
      <c r="F23" s="21">
        <f>'[1]ЗЦП (2)'!H26</f>
        <v>2961</v>
      </c>
      <c r="G23" s="21">
        <f t="shared" si="0"/>
        <v>444150</v>
      </c>
      <c r="H23" s="19" t="str">
        <f>'[1]ЗЦП (2)'!D26</f>
        <v>октябрь - ноябрь 2023г.</v>
      </c>
      <c r="I23" s="19" t="s">
        <v>9</v>
      </c>
      <c r="J23" s="27"/>
      <c r="K23" s="30"/>
      <c r="L23" s="33" t="s">
        <v>78</v>
      </c>
      <c r="M23" s="16"/>
      <c r="N23" s="16"/>
      <c r="O23" s="16"/>
      <c r="P23" s="36">
        <v>2650</v>
      </c>
      <c r="Q23" s="16"/>
      <c r="R23" s="36">
        <v>433</v>
      </c>
      <c r="S23" s="36">
        <v>1000</v>
      </c>
      <c r="T23" s="16"/>
      <c r="U23" s="16"/>
      <c r="V23" s="16"/>
      <c r="W23" s="16"/>
      <c r="X23" s="36">
        <v>2600</v>
      </c>
      <c r="Y23" s="14">
        <f>R23*E23</f>
        <v>64950</v>
      </c>
    </row>
    <row r="24" spans="1:25" s="14" customFormat="1" ht="44.25" hidden="1" customHeight="1">
      <c r="A24" s="34">
        <v>18</v>
      </c>
      <c r="B24" s="19" t="str">
        <f>'[1]ЗЦП (2)'!B27</f>
        <v>Многоходовые краны и блоки кранов с удлинительной линией и без</v>
      </c>
      <c r="C24" s="19" t="s">
        <v>20</v>
      </c>
      <c r="D24" s="19" t="str">
        <f>'[1]ЗЦП (2)'!F27</f>
        <v>штука</v>
      </c>
      <c r="E24" s="21">
        <f>'[1]ЗЦП (2)'!G27</f>
        <v>50</v>
      </c>
      <c r="F24" s="21">
        <f>'[1]ЗЦП (2)'!H27</f>
        <v>2961</v>
      </c>
      <c r="G24" s="21">
        <f t="shared" si="0"/>
        <v>148050</v>
      </c>
      <c r="H24" s="19" t="str">
        <f>'[1]ЗЦП (2)'!D27</f>
        <v>октябрь - ноябрь 2023г.</v>
      </c>
      <c r="I24" s="19" t="s">
        <v>9</v>
      </c>
      <c r="J24" s="27"/>
      <c r="K24" s="30"/>
      <c r="L24" s="33" t="s">
        <v>78</v>
      </c>
      <c r="M24" s="16"/>
      <c r="N24" s="16"/>
      <c r="O24" s="16"/>
      <c r="P24" s="36">
        <v>2810</v>
      </c>
      <c r="Q24" s="16"/>
      <c r="R24" s="36">
        <v>2474</v>
      </c>
      <c r="S24" s="16"/>
      <c r="T24" s="16"/>
      <c r="U24" s="16"/>
      <c r="V24" s="16"/>
      <c r="W24" s="16"/>
      <c r="X24" s="16"/>
      <c r="Y24" s="14">
        <f>R24*E24</f>
        <v>123700</v>
      </c>
    </row>
    <row r="25" spans="1:25" s="14" customFormat="1" ht="44.25" hidden="1" customHeight="1">
      <c r="A25" s="34">
        <v>19</v>
      </c>
      <c r="B25" s="19" t="str">
        <f>'[1]ЗЦП (2)'!B28</f>
        <v>Многоходовые краны и блоки кранов с удлинительной линией и без</v>
      </c>
      <c r="C25" s="19" t="s">
        <v>35</v>
      </c>
      <c r="D25" s="19" t="str">
        <f>'[1]ЗЦП (2)'!F28</f>
        <v>штука</v>
      </c>
      <c r="E25" s="21">
        <f>'[1]ЗЦП (2)'!G28</f>
        <v>50</v>
      </c>
      <c r="F25" s="21">
        <f>'[1]ЗЦП (2)'!H28</f>
        <v>3250</v>
      </c>
      <c r="G25" s="21">
        <f t="shared" si="0"/>
        <v>162500</v>
      </c>
      <c r="H25" s="19" t="str">
        <f>'[1]ЗЦП (2)'!D28</f>
        <v>октябрь - ноябрь 2023г.</v>
      </c>
      <c r="I25" s="19" t="s">
        <v>9</v>
      </c>
      <c r="J25" s="27"/>
      <c r="K25" s="30"/>
      <c r="L25" s="33" t="s">
        <v>78</v>
      </c>
      <c r="M25" s="16"/>
      <c r="N25" s="16"/>
      <c r="O25" s="16"/>
      <c r="P25" s="36">
        <v>3090</v>
      </c>
      <c r="Q25" s="16"/>
      <c r="R25" s="36">
        <v>2793</v>
      </c>
      <c r="S25" s="16"/>
      <c r="T25" s="16"/>
      <c r="U25" s="16"/>
      <c r="V25" s="16"/>
      <c r="W25" s="16"/>
      <c r="X25" s="16"/>
      <c r="Y25" s="14">
        <f>R25*E25</f>
        <v>139650</v>
      </c>
    </row>
    <row r="26" spans="1:25" s="14" customFormat="1" ht="44.25" customHeight="1">
      <c r="A26" s="34">
        <v>20</v>
      </c>
      <c r="B26" s="19" t="str">
        <f>'[1]ЗЦП (2)'!B29</f>
        <v>Перчатки хирургические латексные неопудренные стерильные, размеры: 5.5, 6.0, 6.5, 7.0, 7.5, 8.0, 8.5, 9.0</v>
      </c>
      <c r="C26" s="19" t="s">
        <v>21</v>
      </c>
      <c r="D26" s="19" t="str">
        <f>'[1]ЗЦП (2)'!F29</f>
        <v>штука</v>
      </c>
      <c r="E26" s="21">
        <f>'[1]ЗЦП (2)'!G29</f>
        <v>100</v>
      </c>
      <c r="F26" s="21">
        <f>'[1]ЗЦП (2)'!H29</f>
        <v>880</v>
      </c>
      <c r="G26" s="21">
        <f t="shared" si="0"/>
        <v>88000</v>
      </c>
      <c r="H26" s="19" t="str">
        <f>'[1]ЗЦП (2)'!D29</f>
        <v>октябрь - ноябрь 2023г.</v>
      </c>
      <c r="I26" s="19" t="s">
        <v>9</v>
      </c>
      <c r="J26" s="27" t="s">
        <v>77</v>
      </c>
      <c r="K26" s="30"/>
      <c r="L26" s="33"/>
      <c r="M26" s="16"/>
      <c r="N26" s="16"/>
      <c r="O26" s="16"/>
      <c r="P26" s="16"/>
      <c r="Q26" s="16"/>
      <c r="R26" s="16"/>
      <c r="S26" s="16"/>
      <c r="T26" s="16"/>
      <c r="U26" s="16"/>
      <c r="V26" s="35" t="s">
        <v>67</v>
      </c>
      <c r="W26" s="16"/>
      <c r="X26" s="16"/>
    </row>
    <row r="27" spans="1:25" s="14" customFormat="1" ht="44.25" hidden="1" customHeight="1">
      <c r="A27" s="34">
        <v>21</v>
      </c>
      <c r="B27" s="19" t="str">
        <f>'[1]ЗЦП (2)'!B30</f>
        <v>Набор с двухканальным катетером для постановки по методу Сельдингера</v>
      </c>
      <c r="C27" s="19" t="s">
        <v>22</v>
      </c>
      <c r="D27" s="19" t="str">
        <f>'[1]ЗЦП (2)'!F30</f>
        <v>штука</v>
      </c>
      <c r="E27" s="21">
        <f>'[1]ЗЦП (2)'!G30</f>
        <v>50</v>
      </c>
      <c r="F27" s="21">
        <f>'[1]ЗЦП (2)'!H30</f>
        <v>22300</v>
      </c>
      <c r="G27" s="21">
        <f t="shared" si="0"/>
        <v>1115000</v>
      </c>
      <c r="H27" s="19" t="str">
        <f>'[1]ЗЦП (2)'!D30</f>
        <v>октябрь - ноябрь 2023г.</v>
      </c>
      <c r="I27" s="19" t="s">
        <v>9</v>
      </c>
      <c r="J27" s="27"/>
      <c r="K27" s="30"/>
      <c r="L27" s="32" t="s">
        <v>45</v>
      </c>
      <c r="M27" s="36">
        <v>6800</v>
      </c>
      <c r="N27" s="16"/>
      <c r="O27" s="35" t="s">
        <v>61</v>
      </c>
      <c r="P27" s="36">
        <v>19800</v>
      </c>
      <c r="Q27" s="16"/>
      <c r="R27" s="36">
        <v>16477</v>
      </c>
      <c r="S27" s="16"/>
      <c r="T27" s="16"/>
      <c r="U27" s="16"/>
      <c r="V27" s="16"/>
      <c r="W27" s="36">
        <v>10100</v>
      </c>
      <c r="X27" s="16"/>
      <c r="Y27" s="14">
        <f>M27*E27</f>
        <v>340000</v>
      </c>
    </row>
    <row r="28" spans="1:25" s="14" customFormat="1" ht="44.25" hidden="1" customHeight="1">
      <c r="A28" s="34">
        <v>22</v>
      </c>
      <c r="B28" s="19" t="str">
        <f>'[1]ЗЦП (2)'!B31</f>
        <v>Канюля/катетер для периферического внутривенного доступа</v>
      </c>
      <c r="C28" s="19" t="s">
        <v>23</v>
      </c>
      <c r="D28" s="19" t="str">
        <f>'[1]ЗЦП (2)'!F31</f>
        <v>штука</v>
      </c>
      <c r="E28" s="21">
        <f>'[1]ЗЦП (2)'!G31</f>
        <v>100</v>
      </c>
      <c r="F28" s="21">
        <f>'[1]ЗЦП (2)'!H31</f>
        <v>425</v>
      </c>
      <c r="G28" s="21">
        <f t="shared" si="0"/>
        <v>42500</v>
      </c>
      <c r="H28" s="19" t="str">
        <f>'[1]ЗЦП (2)'!D31</f>
        <v>октябрь - ноябрь 2023г.</v>
      </c>
      <c r="I28" s="19" t="s">
        <v>9</v>
      </c>
      <c r="J28" s="27"/>
      <c r="K28" s="30"/>
      <c r="L28" s="33" t="s">
        <v>50</v>
      </c>
      <c r="M28" s="16"/>
      <c r="N28" s="16"/>
      <c r="O28" s="16"/>
      <c r="P28" s="36">
        <v>405</v>
      </c>
      <c r="Q28" s="16"/>
      <c r="R28" s="36">
        <v>354</v>
      </c>
      <c r="S28" s="16"/>
      <c r="T28" s="16"/>
      <c r="U28" s="36">
        <v>370</v>
      </c>
      <c r="V28" s="16"/>
      <c r="W28" s="35" t="s">
        <v>68</v>
      </c>
      <c r="X28" s="16"/>
      <c r="Y28" s="14">
        <f>R28*E28</f>
        <v>35400</v>
      </c>
    </row>
    <row r="29" spans="1:25" s="14" customFormat="1" ht="44.25" hidden="1" customHeight="1">
      <c r="A29" s="34">
        <v>23</v>
      </c>
      <c r="B29" s="19" t="str">
        <f>'[1]ЗЦП (2)'!B32</f>
        <v>Канюля/катетер для периферического внутривенного доступа</v>
      </c>
      <c r="C29" s="19" t="s">
        <v>24</v>
      </c>
      <c r="D29" s="19" t="str">
        <f>'[1]ЗЦП (2)'!F32</f>
        <v>штука</v>
      </c>
      <c r="E29" s="21">
        <f>'[1]ЗЦП (2)'!G32</f>
        <v>1300</v>
      </c>
      <c r="F29" s="21">
        <f>'[1]ЗЦП (2)'!H32</f>
        <v>425</v>
      </c>
      <c r="G29" s="21">
        <f t="shared" si="0"/>
        <v>552500</v>
      </c>
      <c r="H29" s="19" t="str">
        <f>'[1]ЗЦП (2)'!D32</f>
        <v>октябрь - ноябрь 2023г.</v>
      </c>
      <c r="I29" s="19" t="s">
        <v>9</v>
      </c>
      <c r="J29" s="27"/>
      <c r="K29" s="30"/>
      <c r="L29" s="33" t="s">
        <v>50</v>
      </c>
      <c r="M29" s="16"/>
      <c r="N29" s="16"/>
      <c r="O29" s="16"/>
      <c r="P29" s="36">
        <v>390</v>
      </c>
      <c r="Q29" s="16"/>
      <c r="R29" s="36">
        <v>354</v>
      </c>
      <c r="S29" s="16"/>
      <c r="T29" s="16"/>
      <c r="U29" s="16"/>
      <c r="V29" s="16"/>
      <c r="W29" s="35" t="s">
        <v>69</v>
      </c>
      <c r="X29" s="16"/>
      <c r="Y29" s="14">
        <f>R29*E29</f>
        <v>460200</v>
      </c>
    </row>
    <row r="30" spans="1:25" s="14" customFormat="1" ht="44.25" customHeight="1">
      <c r="A30" s="34">
        <v>24</v>
      </c>
      <c r="B30" s="19" t="str">
        <f>'[1]ЗЦП (2)'!B33</f>
        <v>Мешок Амбу ручной, взрослый, одноразовый, объемом 1500 мл</v>
      </c>
      <c r="C30" s="19" t="s">
        <v>36</v>
      </c>
      <c r="D30" s="19" t="str">
        <f>'[1]ЗЦП (2)'!F33</f>
        <v>штука</v>
      </c>
      <c r="E30" s="21">
        <f>'[1]ЗЦП (2)'!G33</f>
        <v>8</v>
      </c>
      <c r="F30" s="21">
        <f>'[1]ЗЦП (2)'!H33</f>
        <v>12558</v>
      </c>
      <c r="G30" s="21">
        <f t="shared" si="0"/>
        <v>100464</v>
      </c>
      <c r="H30" s="19" t="str">
        <f>'[1]ЗЦП (2)'!D33</f>
        <v>октябрь - ноябрь 2023г.</v>
      </c>
      <c r="I30" s="19" t="s">
        <v>9</v>
      </c>
      <c r="J30" s="27" t="s">
        <v>77</v>
      </c>
      <c r="K30" s="30"/>
      <c r="L30" s="33"/>
      <c r="M30" s="16"/>
      <c r="N30" s="16"/>
      <c r="O30" s="16"/>
      <c r="P30" s="35" t="s">
        <v>62</v>
      </c>
      <c r="Q30" s="16"/>
      <c r="R30" s="16"/>
      <c r="S30" s="16"/>
      <c r="T30" s="16"/>
      <c r="U30" s="16"/>
      <c r="V30" s="16"/>
      <c r="W30" s="16"/>
      <c r="X30" s="35" t="s">
        <v>74</v>
      </c>
    </row>
    <row r="31" spans="1:25" s="14" customFormat="1" ht="44.25" hidden="1" customHeight="1">
      <c r="A31" s="34">
        <v>25</v>
      </c>
      <c r="B31" s="19" t="str">
        <f>'[1]ЗЦП (2)'!B34</f>
        <v>Кетгут простой полированный USP 3 M7 75 см HR 45 мм</v>
      </c>
      <c r="C31" s="19" t="s">
        <v>37</v>
      </c>
      <c r="D31" s="19" t="str">
        <f>'[1]ЗЦП (2)'!F34</f>
        <v>штука</v>
      </c>
      <c r="E31" s="21">
        <f>'[1]ЗЦП (2)'!G34</f>
        <v>150</v>
      </c>
      <c r="F31" s="21">
        <f>'[1]ЗЦП (2)'!H34</f>
        <v>720</v>
      </c>
      <c r="G31" s="21">
        <f t="shared" si="0"/>
        <v>108000</v>
      </c>
      <c r="H31" s="19" t="str">
        <f>'[1]ЗЦП (2)'!D34</f>
        <v>октябрь - ноябрь 2023г.</v>
      </c>
      <c r="I31" s="19" t="s">
        <v>9</v>
      </c>
      <c r="J31" s="27"/>
      <c r="K31" s="30" t="s">
        <v>76</v>
      </c>
      <c r="L31" s="33"/>
      <c r="M31" s="16"/>
      <c r="N31" s="16"/>
      <c r="O31" s="16"/>
      <c r="P31" s="16"/>
      <c r="Q31" s="16"/>
      <c r="R31" s="16"/>
      <c r="S31" s="16"/>
      <c r="T31" s="16"/>
      <c r="U31" s="36">
        <v>710</v>
      </c>
      <c r="V31" s="16"/>
      <c r="W31" s="16"/>
      <c r="X31" s="16"/>
      <c r="Y31" s="45">
        <f t="shared" ref="Y31:Y35" si="3">U31*E31</f>
        <v>106500</v>
      </c>
    </row>
    <row r="32" spans="1:25" s="14" customFormat="1" ht="44.25" hidden="1" customHeight="1">
      <c r="A32" s="34">
        <v>26</v>
      </c>
      <c r="B32" s="19" t="str">
        <f>'[1]ЗЦП (2)'!B35</f>
        <v>Кетгут простой полированный USP 2 M6 75 см HR 45 мм</v>
      </c>
      <c r="C32" s="19" t="s">
        <v>38</v>
      </c>
      <c r="D32" s="19" t="str">
        <f>'[1]ЗЦП (2)'!F35</f>
        <v>штука</v>
      </c>
      <c r="E32" s="21">
        <f>'[1]ЗЦП (2)'!G35</f>
        <v>100</v>
      </c>
      <c r="F32" s="21">
        <f>'[1]ЗЦП (2)'!H35</f>
        <v>660</v>
      </c>
      <c r="G32" s="21">
        <f t="shared" si="0"/>
        <v>66000</v>
      </c>
      <c r="H32" s="19" t="str">
        <f>'[1]ЗЦП (2)'!D35</f>
        <v>октябрь - ноябрь 2023г.</v>
      </c>
      <c r="I32" s="19" t="s">
        <v>9</v>
      </c>
      <c r="J32" s="27"/>
      <c r="K32" s="30" t="s">
        <v>76</v>
      </c>
      <c r="L32" s="33"/>
      <c r="M32" s="16"/>
      <c r="N32" s="16"/>
      <c r="O32" s="16"/>
      <c r="P32" s="16"/>
      <c r="Q32" s="16"/>
      <c r="R32" s="16"/>
      <c r="S32" s="16"/>
      <c r="T32" s="16"/>
      <c r="U32" s="36">
        <v>640</v>
      </c>
      <c r="V32" s="16"/>
      <c r="W32" s="16"/>
      <c r="X32" s="16"/>
      <c r="Y32" s="45">
        <f t="shared" si="3"/>
        <v>64000</v>
      </c>
    </row>
    <row r="33" spans="1:25" s="14" customFormat="1" ht="44.25" hidden="1" customHeight="1">
      <c r="A33" s="34">
        <v>27</v>
      </c>
      <c r="B33" s="19" t="str">
        <f>'[1]ЗЦП (2)'!B36</f>
        <v>Фильтр очистки дезинфицирующего средства</v>
      </c>
      <c r="C33" s="19" t="s">
        <v>39</v>
      </c>
      <c r="D33" s="19" t="str">
        <f>'[1]ЗЦП (2)'!F36</f>
        <v>штука</v>
      </c>
      <c r="E33" s="21">
        <f>'[1]ЗЦП (2)'!G36</f>
        <v>24</v>
      </c>
      <c r="F33" s="21">
        <f>'[1]ЗЦП (2)'!H36</f>
        <v>12000</v>
      </c>
      <c r="G33" s="21">
        <f t="shared" si="0"/>
        <v>288000</v>
      </c>
      <c r="H33" s="19" t="str">
        <f>'[1]ЗЦП (2)'!D36</f>
        <v>октябрь - ноябрь 2023г.</v>
      </c>
      <c r="I33" s="19" t="s">
        <v>9</v>
      </c>
      <c r="J33" s="27"/>
      <c r="K33" s="30" t="s">
        <v>63</v>
      </c>
      <c r="L33" s="33"/>
      <c r="M33" s="16"/>
      <c r="N33" s="16"/>
      <c r="O33" s="16"/>
      <c r="P33" s="16"/>
      <c r="Q33" s="36">
        <v>12000</v>
      </c>
      <c r="R33" s="16"/>
      <c r="S33" s="16"/>
      <c r="T33" s="16"/>
      <c r="U33" s="16"/>
      <c r="V33" s="16"/>
      <c r="W33" s="16"/>
      <c r="X33" s="16"/>
      <c r="Y33" s="45">
        <f>E33*Q33</f>
        <v>288000</v>
      </c>
    </row>
    <row r="34" spans="1:25" s="14" customFormat="1" ht="44.25" hidden="1" customHeight="1">
      <c r="A34" s="34">
        <v>28</v>
      </c>
      <c r="B34" s="19" t="str">
        <f>'[1]ЗЦП (2)'!B37</f>
        <v>Фильтр очистки воды 0,2 мкр.</v>
      </c>
      <c r="C34" s="24" t="s">
        <v>40</v>
      </c>
      <c r="D34" s="19" t="str">
        <f>'[1]ЗЦП (2)'!F37</f>
        <v>штука</v>
      </c>
      <c r="E34" s="21">
        <f>'[1]ЗЦП (2)'!G37</f>
        <v>4</v>
      </c>
      <c r="F34" s="21">
        <f>'[1]ЗЦП (2)'!H37</f>
        <v>190000</v>
      </c>
      <c r="G34" s="21">
        <f t="shared" si="0"/>
        <v>760000</v>
      </c>
      <c r="H34" s="19" t="str">
        <f>'[1]ЗЦП (2)'!D37</f>
        <v>октябрь - ноябрь 2023г.</v>
      </c>
      <c r="I34" s="19" t="s">
        <v>9</v>
      </c>
      <c r="J34" s="27"/>
      <c r="K34" s="30" t="s">
        <v>63</v>
      </c>
      <c r="L34" s="33"/>
      <c r="M34" s="16"/>
      <c r="N34" s="16"/>
      <c r="O34" s="16"/>
      <c r="P34" s="16"/>
      <c r="Q34" s="36">
        <v>190000</v>
      </c>
      <c r="R34" s="16"/>
      <c r="S34" s="16"/>
      <c r="T34" s="16"/>
      <c r="U34" s="16"/>
      <c r="V34" s="16"/>
      <c r="W34" s="16"/>
      <c r="X34" s="16"/>
      <c r="Y34" s="45">
        <f t="shared" ref="Y34:Y35" si="4">E34*Q34</f>
        <v>760000</v>
      </c>
    </row>
    <row r="35" spans="1:25" s="14" customFormat="1" ht="44.25" hidden="1" customHeight="1">
      <c r="A35" s="34">
        <v>29</v>
      </c>
      <c r="B35" s="19" t="str">
        <f>'[1]ЗЦП (2)'!B38</f>
        <v>Фильтр очистки воды 1,5 мкр.</v>
      </c>
      <c r="C35" s="24" t="s">
        <v>41</v>
      </c>
      <c r="D35" s="19" t="str">
        <f>'[1]ЗЦП (2)'!F38</f>
        <v>штука</v>
      </c>
      <c r="E35" s="21">
        <f>'[1]ЗЦП (2)'!G38</f>
        <v>8</v>
      </c>
      <c r="F35" s="21">
        <f>'[1]ЗЦП (2)'!H38</f>
        <v>8000</v>
      </c>
      <c r="G35" s="21">
        <f t="shared" si="0"/>
        <v>64000</v>
      </c>
      <c r="H35" s="19" t="str">
        <f>'[1]ЗЦП (2)'!D38</f>
        <v>октябрь - ноябрь 2023г.</v>
      </c>
      <c r="I35" s="19" t="s">
        <v>9</v>
      </c>
      <c r="J35" s="27"/>
      <c r="K35" s="30" t="s">
        <v>63</v>
      </c>
      <c r="L35" s="33"/>
      <c r="M35" s="16"/>
      <c r="N35" s="16"/>
      <c r="O35" s="16"/>
      <c r="P35" s="16"/>
      <c r="Q35" s="36">
        <v>8000</v>
      </c>
      <c r="R35" s="16"/>
      <c r="S35" s="16"/>
      <c r="T35" s="16"/>
      <c r="U35" s="16"/>
      <c r="V35" s="16"/>
      <c r="W35" s="16"/>
      <c r="X35" s="16"/>
      <c r="Y35" s="45">
        <f t="shared" si="4"/>
        <v>64000</v>
      </c>
    </row>
    <row r="36" spans="1:25" ht="39.75" hidden="1" customHeight="1">
      <c r="A36" s="42" t="s">
        <v>11</v>
      </c>
      <c r="B36" s="43"/>
      <c r="C36" s="43"/>
      <c r="D36" s="43"/>
      <c r="E36" s="43"/>
      <c r="F36" s="44"/>
      <c r="G36" s="13">
        <f>SUM(G7:G35)</f>
        <v>14954136.5</v>
      </c>
      <c r="H36" s="12"/>
      <c r="I36" s="23"/>
      <c r="J36" s="26"/>
      <c r="K36" s="29"/>
      <c r="L36" s="32"/>
      <c r="M36" s="15"/>
      <c r="N36" s="15"/>
      <c r="O36" s="15"/>
      <c r="P36" s="15"/>
      <c r="Q36" s="15"/>
      <c r="R36" s="15"/>
      <c r="S36" s="15"/>
      <c r="T36" s="15"/>
      <c r="U36" s="15"/>
      <c r="V36" s="15"/>
      <c r="W36" s="15"/>
      <c r="X36" s="15"/>
    </row>
    <row r="37" spans="1:25">
      <c r="A37" s="37"/>
      <c r="B37" s="37"/>
      <c r="C37" s="37"/>
      <c r="D37" s="37"/>
      <c r="E37" s="37"/>
      <c r="F37" s="37"/>
      <c r="G37" s="37"/>
      <c r="H37" s="37"/>
      <c r="I37" s="37"/>
    </row>
    <row r="38" spans="1:25">
      <c r="A38" s="38"/>
      <c r="B38" s="38"/>
      <c r="C38" s="38"/>
      <c r="D38" s="38"/>
      <c r="E38" s="38"/>
      <c r="F38" s="38"/>
      <c r="G38" s="38"/>
      <c r="H38" s="38"/>
      <c r="I38" s="38"/>
    </row>
    <row r="39" spans="1:25" ht="18.75" customHeight="1">
      <c r="A39" s="17"/>
      <c r="B39" s="8"/>
      <c r="C39" s="8"/>
      <c r="H39" s="17"/>
    </row>
    <row r="40" spans="1:25" ht="18.75" customHeight="1">
      <c r="A40" s="17"/>
      <c r="B40" s="8"/>
      <c r="C40" s="8"/>
      <c r="H40" s="17"/>
    </row>
    <row r="41" spans="1:25" ht="18.75" customHeight="1">
      <c r="A41" s="17"/>
      <c r="B41" s="8"/>
      <c r="C41" s="8"/>
      <c r="H41" s="17"/>
    </row>
    <row r="42" spans="1:25" ht="18.75" customHeight="1">
      <c r="A42" s="17"/>
      <c r="B42" s="8"/>
      <c r="C42" s="8"/>
      <c r="H42" s="17"/>
    </row>
    <row r="43" spans="1:25" ht="18.75" customHeight="1">
      <c r="A43" s="17"/>
      <c r="B43" s="8"/>
      <c r="C43" s="8"/>
      <c r="H43" s="17"/>
    </row>
    <row r="44" spans="1:25" ht="18.75" customHeight="1">
      <c r="A44" s="17"/>
      <c r="B44" s="8"/>
      <c r="C44" s="8"/>
      <c r="H44" s="17"/>
    </row>
    <row r="45" spans="1:25" ht="18.75" customHeight="1">
      <c r="B45" s="8"/>
      <c r="C45" s="8"/>
    </row>
  </sheetData>
  <autoFilter ref="A6:X36">
    <filterColumn colId="9">
      <customFilters>
        <customFilter operator="notEqual" val=" "/>
      </customFilters>
    </filterColumn>
  </autoFilter>
  <mergeCells count="5">
    <mergeCell ref="A37:I37"/>
    <mergeCell ref="A38:I38"/>
    <mergeCell ref="G1:I1"/>
    <mergeCell ref="F2:I2"/>
    <mergeCell ref="A36:F36"/>
  </mergeCells>
  <printOptions horizontalCentered="1"/>
  <pageMargins left="0.39370078740157483" right="0.39370078740157483" top="0" bottom="0" header="0" footer="0.19685039370078741"/>
  <pageSetup paperSize="9" scale="55" fitToHeight="0" orientation="landscape" r:id="rId1"/>
  <headerFooter>
    <oddFooter>&amp;C&amp;P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21" sqref="D21"/>
    </sheetView>
  </sheetViews>
  <sheetFormatPr defaultRowHeight="12.75"/>
  <cols>
    <col min="1" max="16384" width="9.140625" style="5"/>
  </cols>
  <sheetData/>
  <pageMargins left="0.7" right="0.7"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zoomScale="80" zoomScaleNormal="80" workbookViewId="0">
      <selection sqref="A1:XFD1048576"/>
    </sheetView>
  </sheetViews>
  <sheetFormatPr defaultRowHeight="15.75"/>
  <cols>
    <col min="1" max="3" width="9.140625" style="1"/>
    <col min="4" max="4" width="9.140625" style="2"/>
    <col min="5" max="7" width="9.140625" style="1"/>
    <col min="8" max="8" width="9.140625" style="4"/>
    <col min="9" max="16384" width="9.140625" style="3"/>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объявление 1</vt:lpstr>
      <vt:lpstr>Лист1</vt:lpstr>
      <vt:lpstr>Лист2</vt:lpstr>
      <vt:lpstr>'объявление 1'!Заголовки_для_печати</vt:lpstr>
      <vt:lpstr>'объявление 1'!Область_печати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2023-10-05T09:05:26Z</cp:lastPrinted>
  <dcterms:created xsi:type="dcterms:W3CDTF">2016-01-05T12:46:10Z</dcterms:created>
  <dcterms:modified xsi:type="dcterms:W3CDTF">2023-10-20T10:01:30Z</dcterms:modified>
</cp:coreProperties>
</file>